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935"/>
  </bookViews>
  <sheets>
    <sheet name="GENERALE" sheetId="6" r:id="rId1"/>
    <sheet name="TOTALE" sheetId="5" r:id="rId2"/>
    <sheet name="Art. 25" sheetId="1" r:id="rId3"/>
    <sheet name="Art. 28" sheetId="3" r:id="rId4"/>
    <sheet name="Art. 29" sheetId="4" r:id="rId5"/>
  </sheets>
  <definedNames>
    <definedName name="_xlnm.Print_Area" localSheetId="2">'Art. 25'!$A$1:$G$289</definedName>
    <definedName name="_xlnm.Print_Area" localSheetId="3">'Art. 28'!$A$1:$F$121</definedName>
    <definedName name="_xlnm.Print_Area" localSheetId="4">'Art. 29'!$A$1:$F$193</definedName>
    <definedName name="_xlnm.Print_Area" localSheetId="0">GENERALE!$A$1:$U$23</definedName>
    <definedName name="_xlnm.Print_Area" localSheetId="1">TOTALE!$A$1:$H$50</definedName>
    <definedName name="Tipologia">GENERALE!$A$407:$A$409</definedName>
  </definedNames>
  <calcPr calcId="152511"/>
</workbook>
</file>

<file path=xl/calcChain.xml><?xml version="1.0" encoding="utf-8"?>
<calcChain xmlns="http://schemas.openxmlformats.org/spreadsheetml/2006/main">
  <c r="U21" i="6" l="1"/>
  <c r="U20" i="6"/>
  <c r="U19" i="6"/>
  <c r="U18" i="6"/>
  <c r="U17" i="6"/>
  <c r="U16" i="6"/>
  <c r="U15" i="6"/>
  <c r="U14" i="6"/>
  <c r="U13" i="6"/>
  <c r="U12" i="6"/>
  <c r="U11" i="6"/>
  <c r="U10" i="6"/>
  <c r="U9" i="6"/>
  <c r="U8" i="6"/>
  <c r="U7" i="6"/>
  <c r="U6" i="6"/>
  <c r="U5" i="6"/>
  <c r="U4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G607" i="4"/>
  <c r="G575" i="4"/>
  <c r="G543" i="4"/>
  <c r="G511" i="4"/>
  <c r="G479" i="4"/>
  <c r="G447" i="4"/>
  <c r="G415" i="4"/>
  <c r="G383" i="4"/>
  <c r="G351" i="4"/>
  <c r="G319" i="4"/>
  <c r="G287" i="4"/>
  <c r="G255" i="4"/>
  <c r="G223" i="4"/>
  <c r="G191" i="4"/>
  <c r="G159" i="4"/>
  <c r="G127" i="4"/>
  <c r="G95" i="4"/>
  <c r="G63" i="4"/>
  <c r="H906" i="1"/>
  <c r="H858" i="1"/>
  <c r="H810" i="1"/>
  <c r="H762" i="1"/>
  <c r="H714" i="1"/>
  <c r="H666" i="1"/>
  <c r="H618" i="1"/>
  <c r="H570" i="1"/>
  <c r="H522" i="1"/>
  <c r="H474" i="1"/>
  <c r="H426" i="1"/>
  <c r="H378" i="1"/>
  <c r="H330" i="1"/>
  <c r="H282" i="1"/>
  <c r="H234" i="1"/>
  <c r="H186" i="1"/>
  <c r="H138" i="1"/>
  <c r="H90" i="1"/>
  <c r="H42" i="1"/>
  <c r="F906" i="1" l="1"/>
  <c r="F898" i="1"/>
  <c r="F893" i="1"/>
  <c r="F885" i="1"/>
  <c r="F878" i="1"/>
  <c r="F858" i="1"/>
  <c r="F850" i="1"/>
  <c r="F845" i="1"/>
  <c r="F837" i="1"/>
  <c r="F830" i="1"/>
  <c r="F810" i="1"/>
  <c r="F802" i="1"/>
  <c r="F797" i="1"/>
  <c r="F789" i="1"/>
  <c r="F782" i="1"/>
  <c r="F762" i="1"/>
  <c r="F754" i="1"/>
  <c r="F749" i="1"/>
  <c r="F741" i="1"/>
  <c r="F734" i="1"/>
  <c r="F714" i="1"/>
  <c r="F706" i="1"/>
  <c r="F701" i="1"/>
  <c r="F693" i="1"/>
  <c r="F686" i="1"/>
  <c r="F721" i="1"/>
  <c r="F769" i="1"/>
  <c r="F817" i="1"/>
  <c r="F865" i="1"/>
  <c r="F913" i="1"/>
  <c r="F910" i="1"/>
  <c r="F909" i="1"/>
  <c r="F911" i="1" s="1"/>
  <c r="F862" i="1"/>
  <c r="F861" i="1"/>
  <c r="F863" i="1" s="1"/>
  <c r="F814" i="1"/>
  <c r="F813" i="1"/>
  <c r="F815" i="1" s="1"/>
  <c r="F766" i="1"/>
  <c r="F765" i="1"/>
  <c r="F767" i="1" s="1"/>
  <c r="F718" i="1"/>
  <c r="F717" i="1"/>
  <c r="F719" i="1" s="1"/>
  <c r="F673" i="1"/>
  <c r="F670" i="1"/>
  <c r="F669" i="1"/>
  <c r="F671" i="1" s="1"/>
  <c r="G671" i="1" s="1"/>
  <c r="F666" i="1"/>
  <c r="F658" i="1"/>
  <c r="G658" i="1" s="1"/>
  <c r="F653" i="1"/>
  <c r="F645" i="1"/>
  <c r="F638" i="1"/>
  <c r="G638" i="1" s="1"/>
  <c r="F625" i="1"/>
  <c r="F622" i="1"/>
  <c r="G622" i="1" s="1"/>
  <c r="F621" i="1"/>
  <c r="F623" i="1" s="1"/>
  <c r="G623" i="1" s="1"/>
  <c r="F618" i="1"/>
  <c r="F610" i="1"/>
  <c r="F605" i="1"/>
  <c r="F597" i="1"/>
  <c r="F590" i="1"/>
  <c r="F577" i="1"/>
  <c r="F575" i="1"/>
  <c r="F574" i="1"/>
  <c r="F573" i="1"/>
  <c r="F570" i="1"/>
  <c r="F562" i="1"/>
  <c r="G562" i="1" s="1"/>
  <c r="F557" i="1"/>
  <c r="F549" i="1"/>
  <c r="F542" i="1"/>
  <c r="G542" i="1" s="1"/>
  <c r="F522" i="1"/>
  <c r="G522" i="1" s="1"/>
  <c r="F514" i="1"/>
  <c r="F509" i="1"/>
  <c r="F501" i="1"/>
  <c r="F494" i="1"/>
  <c r="G494" i="1" s="1"/>
  <c r="F474" i="1"/>
  <c r="F466" i="1"/>
  <c r="G466" i="1" s="1"/>
  <c r="F461" i="1"/>
  <c r="F453" i="1"/>
  <c r="G453" i="1" s="1"/>
  <c r="F446" i="1"/>
  <c r="F426" i="1"/>
  <c r="F418" i="1"/>
  <c r="G418" i="1" s="1"/>
  <c r="F413" i="1"/>
  <c r="G413" i="1" s="1"/>
  <c r="F405" i="1"/>
  <c r="F398" i="1"/>
  <c r="G398" i="1" s="1"/>
  <c r="F378" i="1"/>
  <c r="F370" i="1"/>
  <c r="F365" i="1"/>
  <c r="F357" i="1"/>
  <c r="F350" i="1"/>
  <c r="F330" i="1"/>
  <c r="F322" i="1"/>
  <c r="F317" i="1"/>
  <c r="F309" i="1"/>
  <c r="F302" i="1"/>
  <c r="G302" i="1" s="1"/>
  <c r="F234" i="1"/>
  <c r="F226" i="1"/>
  <c r="F221" i="1"/>
  <c r="G221" i="1" s="1"/>
  <c r="F213" i="1"/>
  <c r="F206" i="1"/>
  <c r="G905" i="1"/>
  <c r="G904" i="1"/>
  <c r="G897" i="1"/>
  <c r="G896" i="1"/>
  <c r="G892" i="1"/>
  <c r="G891" i="1"/>
  <c r="G884" i="1"/>
  <c r="G883" i="1"/>
  <c r="G877" i="1"/>
  <c r="G876" i="1"/>
  <c r="G857" i="1"/>
  <c r="G856" i="1"/>
  <c r="G849" i="1"/>
  <c r="G848" i="1"/>
  <c r="G844" i="1"/>
  <c r="G843" i="1"/>
  <c r="G836" i="1"/>
  <c r="G835" i="1"/>
  <c r="G829" i="1"/>
  <c r="G828" i="1"/>
  <c r="G809" i="1"/>
  <c r="G808" i="1"/>
  <c r="G801" i="1"/>
  <c r="G800" i="1"/>
  <c r="G796" i="1"/>
  <c r="G795" i="1"/>
  <c r="G788" i="1"/>
  <c r="G787" i="1"/>
  <c r="G781" i="1"/>
  <c r="G780" i="1"/>
  <c r="G761" i="1"/>
  <c r="G760" i="1"/>
  <c r="G753" i="1"/>
  <c r="G752" i="1"/>
  <c r="G748" i="1"/>
  <c r="G747" i="1"/>
  <c r="G740" i="1"/>
  <c r="G739" i="1"/>
  <c r="G733" i="1"/>
  <c r="G732" i="1"/>
  <c r="G713" i="1"/>
  <c r="G712" i="1"/>
  <c r="G705" i="1"/>
  <c r="G704" i="1"/>
  <c r="G700" i="1"/>
  <c r="G699" i="1"/>
  <c r="G692" i="1"/>
  <c r="G691" i="1"/>
  <c r="G685" i="1"/>
  <c r="G684" i="1"/>
  <c r="G670" i="1"/>
  <c r="G666" i="1"/>
  <c r="G665" i="1"/>
  <c r="G664" i="1"/>
  <c r="G657" i="1"/>
  <c r="G656" i="1"/>
  <c r="G653" i="1"/>
  <c r="G652" i="1"/>
  <c r="G651" i="1"/>
  <c r="G645" i="1"/>
  <c r="G644" i="1"/>
  <c r="G643" i="1"/>
  <c r="G637" i="1"/>
  <c r="G636" i="1"/>
  <c r="G621" i="1"/>
  <c r="G618" i="1"/>
  <c r="G617" i="1"/>
  <c r="G616" i="1"/>
  <c r="G610" i="1"/>
  <c r="G609" i="1"/>
  <c r="G608" i="1"/>
  <c r="G605" i="1"/>
  <c r="G604" i="1"/>
  <c r="G603" i="1"/>
  <c r="G597" i="1"/>
  <c r="G596" i="1"/>
  <c r="G595" i="1"/>
  <c r="G590" i="1"/>
  <c r="G589" i="1"/>
  <c r="G588" i="1"/>
  <c r="G575" i="1"/>
  <c r="G574" i="1"/>
  <c r="G573" i="1"/>
  <c r="G570" i="1"/>
  <c r="G569" i="1"/>
  <c r="G568" i="1"/>
  <c r="G561" i="1"/>
  <c r="G560" i="1"/>
  <c r="G557" i="1"/>
  <c r="G556" i="1"/>
  <c r="G555" i="1"/>
  <c r="G549" i="1"/>
  <c r="G548" i="1"/>
  <c r="G547" i="1"/>
  <c r="G541" i="1"/>
  <c r="G540" i="1"/>
  <c r="G521" i="1"/>
  <c r="G520" i="1"/>
  <c r="G514" i="1"/>
  <c r="G513" i="1"/>
  <c r="G512" i="1"/>
  <c r="G509" i="1"/>
  <c r="G508" i="1"/>
  <c r="G507" i="1"/>
  <c r="G501" i="1"/>
  <c r="G500" i="1"/>
  <c r="G499" i="1"/>
  <c r="G493" i="1"/>
  <c r="G492" i="1"/>
  <c r="G479" i="1"/>
  <c r="G478" i="1"/>
  <c r="G477" i="1"/>
  <c r="G474" i="1"/>
  <c r="G473" i="1"/>
  <c r="G472" i="1"/>
  <c r="G465" i="1"/>
  <c r="G464" i="1"/>
  <c r="G461" i="1"/>
  <c r="G460" i="1"/>
  <c r="G459" i="1"/>
  <c r="G452" i="1"/>
  <c r="G451" i="1"/>
  <c r="G446" i="1"/>
  <c r="G445" i="1"/>
  <c r="G444" i="1"/>
  <c r="G431" i="1"/>
  <c r="G430" i="1"/>
  <c r="G429" i="1"/>
  <c r="G426" i="1"/>
  <c r="G425" i="1"/>
  <c r="G424" i="1"/>
  <c r="G417" i="1"/>
  <c r="G416" i="1"/>
  <c r="G412" i="1"/>
  <c r="G411" i="1"/>
  <c r="G405" i="1"/>
  <c r="G404" i="1"/>
  <c r="G403" i="1"/>
  <c r="G397" i="1"/>
  <c r="G396" i="1"/>
  <c r="G204" i="1"/>
  <c r="G95" i="1"/>
  <c r="G94" i="1"/>
  <c r="G93" i="1"/>
  <c r="G143" i="1"/>
  <c r="G142" i="1"/>
  <c r="G141" i="1"/>
  <c r="G191" i="1"/>
  <c r="G190" i="1"/>
  <c r="G189" i="1"/>
  <c r="G239" i="1"/>
  <c r="G238" i="1"/>
  <c r="G237" i="1"/>
  <c r="G287" i="1"/>
  <c r="G286" i="1"/>
  <c r="G285" i="1"/>
  <c r="G335" i="1"/>
  <c r="G334" i="1"/>
  <c r="G333" i="1"/>
  <c r="G383" i="1"/>
  <c r="G382" i="1"/>
  <c r="G381" i="1"/>
  <c r="G378" i="1"/>
  <c r="G377" i="1"/>
  <c r="G376" i="1"/>
  <c r="G370" i="1"/>
  <c r="G369" i="1"/>
  <c r="G368" i="1"/>
  <c r="G365" i="1"/>
  <c r="G364" i="1"/>
  <c r="G363" i="1"/>
  <c r="G357" i="1"/>
  <c r="G356" i="1"/>
  <c r="G355" i="1"/>
  <c r="G350" i="1"/>
  <c r="G349" i="1"/>
  <c r="G348" i="1"/>
  <c r="G330" i="1"/>
  <c r="G329" i="1"/>
  <c r="G328" i="1"/>
  <c r="G322" i="1"/>
  <c r="G321" i="1"/>
  <c r="G320" i="1"/>
  <c r="G317" i="1"/>
  <c r="G316" i="1"/>
  <c r="G315" i="1"/>
  <c r="G309" i="1"/>
  <c r="G308" i="1"/>
  <c r="G307" i="1"/>
  <c r="G301" i="1"/>
  <c r="G300" i="1"/>
  <c r="G261" i="1"/>
  <c r="G260" i="1"/>
  <c r="G259" i="1"/>
  <c r="G254" i="1"/>
  <c r="G253" i="1"/>
  <c r="G252" i="1"/>
  <c r="G234" i="1"/>
  <c r="G233" i="1"/>
  <c r="G232" i="1"/>
  <c r="G226" i="1"/>
  <c r="G225" i="1"/>
  <c r="G224" i="1"/>
  <c r="G220" i="1"/>
  <c r="G219" i="1"/>
  <c r="G213" i="1"/>
  <c r="G212" i="1"/>
  <c r="G211" i="1"/>
  <c r="G206" i="1"/>
  <c r="G205" i="1"/>
  <c r="G186" i="1"/>
  <c r="G185" i="1"/>
  <c r="G184" i="1"/>
  <c r="G178" i="1"/>
  <c r="G177" i="1"/>
  <c r="G176" i="1"/>
  <c r="G173" i="1"/>
  <c r="G172" i="1"/>
  <c r="G171" i="1"/>
  <c r="G165" i="1"/>
  <c r="G164" i="1"/>
  <c r="G163" i="1"/>
  <c r="G158" i="1"/>
  <c r="G157" i="1"/>
  <c r="G156" i="1"/>
  <c r="G138" i="1"/>
  <c r="G137" i="1"/>
  <c r="G136" i="1"/>
  <c r="G130" i="1"/>
  <c r="G129" i="1"/>
  <c r="G128" i="1"/>
  <c r="G125" i="1"/>
  <c r="G124" i="1"/>
  <c r="G123" i="1"/>
  <c r="G117" i="1"/>
  <c r="G116" i="1"/>
  <c r="G115" i="1"/>
  <c r="G110" i="1"/>
  <c r="G109" i="1"/>
  <c r="G108" i="1"/>
  <c r="G90" i="1"/>
  <c r="G89" i="1"/>
  <c r="G88" i="1"/>
  <c r="G82" i="1"/>
  <c r="G81" i="1"/>
  <c r="G80" i="1"/>
  <c r="G77" i="1"/>
  <c r="G76" i="1"/>
  <c r="G75" i="1"/>
  <c r="G69" i="1"/>
  <c r="G68" i="1"/>
  <c r="G67" i="1"/>
  <c r="G62" i="1"/>
  <c r="G61" i="1"/>
  <c r="G60" i="1"/>
  <c r="B11" i="3"/>
  <c r="C11" i="3"/>
  <c r="D11" i="3"/>
  <c r="E11" i="3"/>
  <c r="B14" i="3"/>
  <c r="C14" i="3"/>
  <c r="D14" i="3"/>
  <c r="E14" i="3"/>
  <c r="B18" i="3"/>
  <c r="C18" i="3"/>
  <c r="D18" i="3"/>
  <c r="E18" i="3"/>
  <c r="B12" i="1"/>
  <c r="C12" i="1"/>
  <c r="D12" i="1"/>
  <c r="E12" i="1"/>
  <c r="F12" i="1"/>
  <c r="B13" i="1"/>
  <c r="C13" i="1"/>
  <c r="D13" i="1"/>
  <c r="E13" i="1"/>
  <c r="F13" i="1"/>
  <c r="B19" i="1"/>
  <c r="C19" i="1"/>
  <c r="D19" i="1"/>
  <c r="E19" i="1"/>
  <c r="F19" i="1"/>
  <c r="B20" i="1"/>
  <c r="C20" i="1"/>
  <c r="D20" i="1"/>
  <c r="E20" i="1"/>
  <c r="F20" i="1"/>
  <c r="G13" i="1" l="1"/>
  <c r="G20" i="1"/>
  <c r="G19" i="1"/>
  <c r="G669" i="1"/>
  <c r="F27" i="1"/>
  <c r="F28" i="1"/>
  <c r="F32" i="1"/>
  <c r="F33" i="1"/>
  <c r="F40" i="1"/>
  <c r="F41" i="1"/>
  <c r="F21" i="1"/>
  <c r="F14" i="1"/>
  <c r="F42" i="1" l="1"/>
  <c r="F29" i="1"/>
  <c r="F34" i="1"/>
  <c r="F46" i="1"/>
  <c r="F45" i="1"/>
  <c r="F47" i="1" l="1"/>
  <c r="F49" i="1" s="1"/>
  <c r="G281" i="1"/>
  <c r="G280" i="1"/>
  <c r="G273" i="1"/>
  <c r="G272" i="1"/>
  <c r="G268" i="1"/>
  <c r="G267" i="1"/>
  <c r="F285" i="1"/>
  <c r="F286" i="1"/>
  <c r="F282" i="1"/>
  <c r="F274" i="1"/>
  <c r="F269" i="1"/>
  <c r="F261" i="1"/>
  <c r="F254" i="1"/>
  <c r="F287" i="1" l="1"/>
  <c r="F289" i="1" s="1"/>
  <c r="F237" i="1"/>
  <c r="F238" i="1"/>
  <c r="B221" i="1"/>
  <c r="C221" i="1"/>
  <c r="F239" i="1" l="1"/>
  <c r="F241" i="1" s="1"/>
  <c r="F189" i="1"/>
  <c r="F190" i="1"/>
  <c r="F186" i="1"/>
  <c r="F178" i="1"/>
  <c r="F173" i="1"/>
  <c r="F165" i="1"/>
  <c r="F158" i="1"/>
  <c r="F191" i="1" l="1"/>
  <c r="F141" i="1"/>
  <c r="F142" i="1"/>
  <c r="F138" i="1"/>
  <c r="F130" i="1"/>
  <c r="F125" i="1"/>
  <c r="F117" i="1"/>
  <c r="F110" i="1"/>
  <c r="F143" i="1" l="1"/>
  <c r="F93" i="1"/>
  <c r="F94" i="1"/>
  <c r="F90" i="1"/>
  <c r="F82" i="1"/>
  <c r="F77" i="1"/>
  <c r="F69" i="1"/>
  <c r="F62" i="1"/>
  <c r="E93" i="1"/>
  <c r="F95" i="1" l="1"/>
  <c r="F97" i="1" s="1"/>
  <c r="Q21" i="6" l="1"/>
  <c r="Q20" i="6"/>
  <c r="Q19" i="6"/>
  <c r="Q18" i="6"/>
  <c r="Q17" i="6"/>
  <c r="Q16" i="6"/>
  <c r="Q15" i="6"/>
  <c r="Q14" i="6"/>
  <c r="Q13" i="6"/>
  <c r="Q12" i="6"/>
  <c r="Q11" i="6"/>
  <c r="Q10" i="6"/>
  <c r="Q9" i="6"/>
  <c r="Q5" i="6"/>
  <c r="P21" i="6" l="1"/>
  <c r="P20" i="6"/>
  <c r="P19" i="6"/>
  <c r="P18" i="6"/>
  <c r="P17" i="6"/>
  <c r="P16" i="6"/>
  <c r="P15" i="6"/>
  <c r="P14" i="6"/>
  <c r="P13" i="6"/>
  <c r="P12" i="6"/>
  <c r="P11" i="6"/>
  <c r="P10" i="6"/>
  <c r="P9" i="6"/>
  <c r="P5" i="6"/>
  <c r="P4" i="6"/>
  <c r="A579" i="4" l="1"/>
  <c r="A547" i="4"/>
  <c r="A515" i="4"/>
  <c r="A483" i="4"/>
  <c r="A451" i="4"/>
  <c r="A419" i="4"/>
  <c r="A387" i="4"/>
  <c r="A355" i="4"/>
  <c r="A323" i="4"/>
  <c r="A291" i="4"/>
  <c r="A259" i="4"/>
  <c r="A227" i="4"/>
  <c r="A195" i="4"/>
  <c r="A163" i="4"/>
  <c r="A131" i="4"/>
  <c r="A99" i="4"/>
  <c r="A67" i="4"/>
  <c r="A35" i="4"/>
  <c r="A363" i="3"/>
  <c r="A343" i="3"/>
  <c r="A323" i="3"/>
  <c r="A303" i="3"/>
  <c r="A283" i="3"/>
  <c r="A263" i="3"/>
  <c r="A243" i="3"/>
  <c r="A223" i="3"/>
  <c r="A203" i="3"/>
  <c r="A183" i="3"/>
  <c r="A163" i="3"/>
  <c r="A143" i="3"/>
  <c r="A123" i="3"/>
  <c r="A103" i="3"/>
  <c r="A83" i="3"/>
  <c r="A63" i="3"/>
  <c r="A43" i="3"/>
  <c r="A23" i="3"/>
  <c r="A867" i="1"/>
  <c r="A819" i="1"/>
  <c r="A771" i="1"/>
  <c r="A723" i="1"/>
  <c r="A675" i="1"/>
  <c r="A627" i="1"/>
  <c r="A579" i="1"/>
  <c r="A531" i="1"/>
  <c r="A483" i="1"/>
  <c r="A435" i="1"/>
  <c r="A387" i="1"/>
  <c r="A339" i="1"/>
  <c r="A291" i="1"/>
  <c r="A243" i="1"/>
  <c r="A195" i="1"/>
  <c r="A147" i="1"/>
  <c r="A99" i="1"/>
  <c r="A51" i="1"/>
  <c r="B453" i="1"/>
  <c r="C453" i="1"/>
  <c r="D453" i="1"/>
  <c r="E453" i="1"/>
  <c r="F95" i="4" l="1"/>
  <c r="F87" i="4"/>
  <c r="B1" i="4" l="1"/>
  <c r="B1" i="3"/>
  <c r="B1" i="1"/>
  <c r="B1" i="5"/>
  <c r="C40" i="1" l="1"/>
  <c r="D40" i="1"/>
  <c r="E40" i="1"/>
  <c r="C41" i="1"/>
  <c r="D41" i="1"/>
  <c r="E41" i="1"/>
  <c r="C32" i="1"/>
  <c r="D32" i="1"/>
  <c r="E32" i="1"/>
  <c r="C33" i="1"/>
  <c r="D33" i="1"/>
  <c r="E33" i="1"/>
  <c r="C28" i="1"/>
  <c r="D28" i="1"/>
  <c r="E28" i="1"/>
  <c r="C27" i="1"/>
  <c r="D27" i="1"/>
  <c r="E27" i="1"/>
  <c r="B27" i="1"/>
  <c r="B28" i="1"/>
  <c r="B32" i="1"/>
  <c r="B33" i="1"/>
  <c r="B40" i="1"/>
  <c r="B41" i="1"/>
  <c r="G32" i="1" l="1"/>
  <c r="G41" i="1"/>
  <c r="G40" i="1"/>
  <c r="G33" i="1"/>
  <c r="G28" i="1"/>
  <c r="G27" i="1"/>
  <c r="B34" i="1"/>
  <c r="B29" i="1"/>
  <c r="B21" i="1"/>
  <c r="E383" i="4"/>
  <c r="D383" i="4"/>
  <c r="B383" i="4"/>
  <c r="C383" i="4"/>
  <c r="C12" i="4" l="1"/>
  <c r="D12" i="4"/>
  <c r="E12" i="4"/>
  <c r="C17" i="4"/>
  <c r="D17" i="4"/>
  <c r="E17" i="4"/>
  <c r="C23" i="4"/>
  <c r="D23" i="4"/>
  <c r="E23" i="4"/>
  <c r="C26" i="4"/>
  <c r="D26" i="4"/>
  <c r="E26" i="4"/>
  <c r="C31" i="4"/>
  <c r="D31" i="4"/>
  <c r="E31" i="4"/>
  <c r="B17" i="4"/>
  <c r="B23" i="4"/>
  <c r="B26" i="4"/>
  <c r="B31" i="4"/>
  <c r="B12" i="4"/>
  <c r="E609" i="4"/>
  <c r="D609" i="4"/>
  <c r="C609" i="4"/>
  <c r="B609" i="4"/>
  <c r="F607" i="4"/>
  <c r="F602" i="4"/>
  <c r="F599" i="4"/>
  <c r="F593" i="4"/>
  <c r="F588" i="4"/>
  <c r="E577" i="4"/>
  <c r="D577" i="4"/>
  <c r="C577" i="4"/>
  <c r="B577" i="4"/>
  <c r="F575" i="4"/>
  <c r="F570" i="4"/>
  <c r="F567" i="4"/>
  <c r="F561" i="4"/>
  <c r="F556" i="4"/>
  <c r="E545" i="4"/>
  <c r="D545" i="4"/>
  <c r="C545" i="4"/>
  <c r="B545" i="4"/>
  <c r="F543" i="4"/>
  <c r="F538" i="4"/>
  <c r="F535" i="4"/>
  <c r="F529" i="4"/>
  <c r="F524" i="4"/>
  <c r="E513" i="4"/>
  <c r="D513" i="4"/>
  <c r="C513" i="4"/>
  <c r="B513" i="4"/>
  <c r="F511" i="4"/>
  <c r="F506" i="4"/>
  <c r="F503" i="4"/>
  <c r="F497" i="4"/>
  <c r="F492" i="4"/>
  <c r="E481" i="4"/>
  <c r="D481" i="4"/>
  <c r="C481" i="4"/>
  <c r="B481" i="4"/>
  <c r="F479" i="4"/>
  <c r="F474" i="4"/>
  <c r="F471" i="4"/>
  <c r="F465" i="4"/>
  <c r="F460" i="4"/>
  <c r="E449" i="4"/>
  <c r="D449" i="4"/>
  <c r="C449" i="4"/>
  <c r="B449" i="4"/>
  <c r="F447" i="4"/>
  <c r="F442" i="4"/>
  <c r="F439" i="4"/>
  <c r="F433" i="4"/>
  <c r="F428" i="4"/>
  <c r="E417" i="4"/>
  <c r="D417" i="4"/>
  <c r="C417" i="4"/>
  <c r="B417" i="4"/>
  <c r="F415" i="4"/>
  <c r="F410" i="4"/>
  <c r="F407" i="4"/>
  <c r="F401" i="4"/>
  <c r="F396" i="4"/>
  <c r="E385" i="4"/>
  <c r="D385" i="4"/>
  <c r="C385" i="4"/>
  <c r="B385" i="4"/>
  <c r="F383" i="4"/>
  <c r="F378" i="4"/>
  <c r="F375" i="4"/>
  <c r="F369" i="4"/>
  <c r="F364" i="4"/>
  <c r="E353" i="4"/>
  <c r="D353" i="4"/>
  <c r="C353" i="4"/>
  <c r="B353" i="4"/>
  <c r="F351" i="4"/>
  <c r="F346" i="4"/>
  <c r="F343" i="4"/>
  <c r="F337" i="4"/>
  <c r="F332" i="4"/>
  <c r="E321" i="4"/>
  <c r="D321" i="4"/>
  <c r="C321" i="4"/>
  <c r="B321" i="4"/>
  <c r="F319" i="4"/>
  <c r="F314" i="4"/>
  <c r="F311" i="4"/>
  <c r="F305" i="4"/>
  <c r="F300" i="4"/>
  <c r="E289" i="4"/>
  <c r="D289" i="4"/>
  <c r="C289" i="4"/>
  <c r="B289" i="4"/>
  <c r="F287" i="4"/>
  <c r="F282" i="4"/>
  <c r="F279" i="4"/>
  <c r="F273" i="4"/>
  <c r="F268" i="4"/>
  <c r="E257" i="4"/>
  <c r="D257" i="4"/>
  <c r="C257" i="4"/>
  <c r="B257" i="4"/>
  <c r="F255" i="4"/>
  <c r="F250" i="4"/>
  <c r="F247" i="4"/>
  <c r="F241" i="4"/>
  <c r="F236" i="4"/>
  <c r="E225" i="4"/>
  <c r="D225" i="4"/>
  <c r="C225" i="4"/>
  <c r="B225" i="4"/>
  <c r="F223" i="4"/>
  <c r="F218" i="4"/>
  <c r="F215" i="4"/>
  <c r="F209" i="4"/>
  <c r="F204" i="4"/>
  <c r="E193" i="4"/>
  <c r="D193" i="4"/>
  <c r="C193" i="4"/>
  <c r="B193" i="4"/>
  <c r="F191" i="4"/>
  <c r="F186" i="4"/>
  <c r="F183" i="4"/>
  <c r="F177" i="4"/>
  <c r="F172" i="4"/>
  <c r="E161" i="4"/>
  <c r="D161" i="4"/>
  <c r="C161" i="4"/>
  <c r="B161" i="4"/>
  <c r="F159" i="4"/>
  <c r="F154" i="4"/>
  <c r="F151" i="4"/>
  <c r="F145" i="4"/>
  <c r="F140" i="4"/>
  <c r="E129" i="4"/>
  <c r="D129" i="4"/>
  <c r="C129" i="4"/>
  <c r="B129" i="4"/>
  <c r="F127" i="4"/>
  <c r="F122" i="4"/>
  <c r="F119" i="4"/>
  <c r="F113" i="4"/>
  <c r="F108" i="4"/>
  <c r="E97" i="4"/>
  <c r="D97" i="4"/>
  <c r="C97" i="4"/>
  <c r="B97" i="4"/>
  <c r="F90" i="4"/>
  <c r="F81" i="4"/>
  <c r="F76" i="4"/>
  <c r="E65" i="4"/>
  <c r="D65" i="4"/>
  <c r="C65" i="4"/>
  <c r="B65" i="4"/>
  <c r="F63" i="4"/>
  <c r="F58" i="4"/>
  <c r="F55" i="4"/>
  <c r="F49" i="4"/>
  <c r="F44" i="4"/>
  <c r="F65" i="4" l="1"/>
  <c r="G4" i="6" s="1"/>
  <c r="F129" i="4"/>
  <c r="G6" i="6" s="1"/>
  <c r="Q6" i="6" s="1"/>
  <c r="F289" i="4"/>
  <c r="G11" i="6" s="1"/>
  <c r="F321" i="4"/>
  <c r="G12" i="6" s="1"/>
  <c r="F449" i="4"/>
  <c r="G16" i="6" s="1"/>
  <c r="F577" i="4"/>
  <c r="G20" i="6" s="1"/>
  <c r="F257" i="4"/>
  <c r="G10" i="6" s="1"/>
  <c r="F513" i="4"/>
  <c r="G18" i="6" s="1"/>
  <c r="F417" i="4"/>
  <c r="G15" i="6" s="1"/>
  <c r="F545" i="4"/>
  <c r="G19" i="6" s="1"/>
  <c r="F225" i="4"/>
  <c r="G9" i="6" s="1"/>
  <c r="F353" i="4"/>
  <c r="G13" i="6" s="1"/>
  <c r="F481" i="4"/>
  <c r="G17" i="6" s="1"/>
  <c r="F193" i="4"/>
  <c r="G8" i="6" s="1"/>
  <c r="Q8" i="6" s="1"/>
  <c r="F161" i="4"/>
  <c r="G7" i="6" s="1"/>
  <c r="F385" i="4"/>
  <c r="G14" i="6" s="1"/>
  <c r="F31" i="4"/>
  <c r="D42" i="5" s="1"/>
  <c r="F17" i="4"/>
  <c r="D18" i="5" s="1"/>
  <c r="F609" i="4"/>
  <c r="G21" i="6" s="1"/>
  <c r="C33" i="4"/>
  <c r="F97" i="4"/>
  <c r="G5" i="6" s="1"/>
  <c r="E33" i="4"/>
  <c r="F23" i="4"/>
  <c r="D23" i="5" s="1"/>
  <c r="D33" i="4"/>
  <c r="F26" i="4"/>
  <c r="D31" i="5" s="1"/>
  <c r="E31" i="5" s="1"/>
  <c r="F12" i="4"/>
  <c r="D10" i="5" s="1"/>
  <c r="B33" i="4"/>
  <c r="Q7" i="6" l="1"/>
  <c r="G22" i="6"/>
  <c r="F33" i="4"/>
  <c r="D48" i="5" s="1"/>
  <c r="E381" i="3" l="1"/>
  <c r="D381" i="3"/>
  <c r="C381" i="3"/>
  <c r="B381" i="3"/>
  <c r="F378" i="3"/>
  <c r="F374" i="3"/>
  <c r="F371" i="3"/>
  <c r="E361" i="3"/>
  <c r="D361" i="3"/>
  <c r="C361" i="3"/>
  <c r="B361" i="3"/>
  <c r="F358" i="3"/>
  <c r="F354" i="3"/>
  <c r="F351" i="3"/>
  <c r="E341" i="3"/>
  <c r="D341" i="3"/>
  <c r="C341" i="3"/>
  <c r="B341" i="3"/>
  <c r="F338" i="3"/>
  <c r="F341" i="3" s="1"/>
  <c r="F19" i="6" s="1"/>
  <c r="F334" i="3"/>
  <c r="F331" i="3"/>
  <c r="E321" i="3"/>
  <c r="D321" i="3"/>
  <c r="C321" i="3"/>
  <c r="B321" i="3"/>
  <c r="F318" i="3"/>
  <c r="F314" i="3"/>
  <c r="F311" i="3"/>
  <c r="E301" i="3"/>
  <c r="D301" i="3"/>
  <c r="C301" i="3"/>
  <c r="B301" i="3"/>
  <c r="F298" i="3"/>
  <c r="F294" i="3"/>
  <c r="F291" i="3"/>
  <c r="E281" i="3"/>
  <c r="D281" i="3"/>
  <c r="C281" i="3"/>
  <c r="B281" i="3"/>
  <c r="F278" i="3"/>
  <c r="F274" i="3"/>
  <c r="F271" i="3"/>
  <c r="E261" i="3"/>
  <c r="D261" i="3"/>
  <c r="C261" i="3"/>
  <c r="B261" i="3"/>
  <c r="F258" i="3"/>
  <c r="F261" i="3" s="1"/>
  <c r="F15" i="6" s="1"/>
  <c r="F254" i="3"/>
  <c r="F251" i="3"/>
  <c r="E241" i="3"/>
  <c r="D241" i="3"/>
  <c r="C241" i="3"/>
  <c r="B241" i="3"/>
  <c r="F238" i="3"/>
  <c r="F234" i="3"/>
  <c r="F231" i="3"/>
  <c r="E221" i="3"/>
  <c r="D221" i="3"/>
  <c r="C221" i="3"/>
  <c r="B221" i="3"/>
  <c r="F218" i="3"/>
  <c r="F214" i="3"/>
  <c r="F211" i="3"/>
  <c r="E201" i="3"/>
  <c r="D201" i="3"/>
  <c r="C201" i="3"/>
  <c r="B201" i="3"/>
  <c r="F198" i="3"/>
  <c r="F194" i="3"/>
  <c r="F191" i="3"/>
  <c r="E181" i="3"/>
  <c r="D181" i="3"/>
  <c r="C181" i="3"/>
  <c r="B181" i="3"/>
  <c r="F178" i="3"/>
  <c r="F181" i="3" s="1"/>
  <c r="F11" i="6" s="1"/>
  <c r="F174" i="3"/>
  <c r="F171" i="3"/>
  <c r="E161" i="3"/>
  <c r="D161" i="3"/>
  <c r="C161" i="3"/>
  <c r="B161" i="3"/>
  <c r="F158" i="3"/>
  <c r="F154" i="3"/>
  <c r="F151" i="3"/>
  <c r="E141" i="3"/>
  <c r="D141" i="3"/>
  <c r="C141" i="3"/>
  <c r="B141" i="3"/>
  <c r="F138" i="3"/>
  <c r="F134" i="3"/>
  <c r="F131" i="3"/>
  <c r="E121" i="3"/>
  <c r="D121" i="3"/>
  <c r="C121" i="3"/>
  <c r="B121" i="3"/>
  <c r="F118" i="3"/>
  <c r="F114" i="3"/>
  <c r="F111" i="3"/>
  <c r="E101" i="3"/>
  <c r="D101" i="3"/>
  <c r="C101" i="3"/>
  <c r="B101" i="3"/>
  <c r="F98" i="3"/>
  <c r="F94" i="3"/>
  <c r="F91" i="3"/>
  <c r="E81" i="3"/>
  <c r="D81" i="3"/>
  <c r="C81" i="3"/>
  <c r="B81" i="3"/>
  <c r="F78" i="3"/>
  <c r="F74" i="3"/>
  <c r="F71" i="3"/>
  <c r="E61" i="3"/>
  <c r="D61" i="3"/>
  <c r="C61" i="3"/>
  <c r="B61" i="3"/>
  <c r="F58" i="3"/>
  <c r="F54" i="3"/>
  <c r="F51" i="3"/>
  <c r="E41" i="3"/>
  <c r="D41" i="3"/>
  <c r="C41" i="3"/>
  <c r="B41" i="3"/>
  <c r="F38" i="3"/>
  <c r="F34" i="3"/>
  <c r="F31" i="3"/>
  <c r="F61" i="3" l="1"/>
  <c r="F5" i="6" s="1"/>
  <c r="F101" i="3"/>
  <c r="P7" i="6" s="1"/>
  <c r="F41" i="3"/>
  <c r="F4" i="6" s="1"/>
  <c r="F141" i="3"/>
  <c r="F9" i="6" s="1"/>
  <c r="F221" i="3"/>
  <c r="F13" i="6" s="1"/>
  <c r="F301" i="3"/>
  <c r="F17" i="6" s="1"/>
  <c r="F381" i="3"/>
  <c r="F21" i="6" s="1"/>
  <c r="F161" i="3"/>
  <c r="F10" i="6" s="1"/>
  <c r="F241" i="3"/>
  <c r="F14" i="6" s="1"/>
  <c r="F321" i="3"/>
  <c r="F18" i="6" s="1"/>
  <c r="D21" i="3"/>
  <c r="F201" i="3"/>
  <c r="F12" i="6" s="1"/>
  <c r="F281" i="3"/>
  <c r="F16" i="6" s="1"/>
  <c r="F361" i="3"/>
  <c r="F20" i="6" s="1"/>
  <c r="F11" i="3"/>
  <c r="C13" i="5" s="1"/>
  <c r="E13" i="5" s="1"/>
  <c r="F121" i="3"/>
  <c r="P8" i="6" s="1"/>
  <c r="C21" i="3"/>
  <c r="E21" i="3"/>
  <c r="F18" i="3"/>
  <c r="C37" i="5" s="1"/>
  <c r="E37" i="5" s="1"/>
  <c r="F81" i="3"/>
  <c r="F14" i="3"/>
  <c r="C34" i="5" s="1"/>
  <c r="E34" i="5" s="1"/>
  <c r="D50" i="5"/>
  <c r="H23" i="5"/>
  <c r="H18" i="5"/>
  <c r="D49" i="5"/>
  <c r="B21" i="3"/>
  <c r="F6" i="6" l="1"/>
  <c r="P6" i="6" s="1"/>
  <c r="P22" i="6" s="1"/>
  <c r="F21" i="3"/>
  <c r="E910" i="1"/>
  <c r="D910" i="1"/>
  <c r="C910" i="1"/>
  <c r="B910" i="1"/>
  <c r="E909" i="1"/>
  <c r="D909" i="1"/>
  <c r="D911" i="1" s="1"/>
  <c r="C909" i="1"/>
  <c r="C911" i="1" s="1"/>
  <c r="B909" i="1"/>
  <c r="E906" i="1"/>
  <c r="D906" i="1"/>
  <c r="C906" i="1"/>
  <c r="B906" i="1"/>
  <c r="E898" i="1"/>
  <c r="D898" i="1"/>
  <c r="C898" i="1"/>
  <c r="B898" i="1"/>
  <c r="E893" i="1"/>
  <c r="D893" i="1"/>
  <c r="C893" i="1"/>
  <c r="B893" i="1"/>
  <c r="E885" i="1"/>
  <c r="D885" i="1"/>
  <c r="C885" i="1"/>
  <c r="B885" i="1"/>
  <c r="E878" i="1"/>
  <c r="D878" i="1"/>
  <c r="C878" i="1"/>
  <c r="B878" i="1"/>
  <c r="E862" i="1"/>
  <c r="D862" i="1"/>
  <c r="C862" i="1"/>
  <c r="B862" i="1"/>
  <c r="E861" i="1"/>
  <c r="D861" i="1"/>
  <c r="C861" i="1"/>
  <c r="C863" i="1" s="1"/>
  <c r="C865" i="1" s="1"/>
  <c r="B861" i="1"/>
  <c r="E858" i="1"/>
  <c r="D858" i="1"/>
  <c r="C858" i="1"/>
  <c r="B858" i="1"/>
  <c r="E850" i="1"/>
  <c r="D850" i="1"/>
  <c r="C850" i="1"/>
  <c r="B850" i="1"/>
  <c r="E845" i="1"/>
  <c r="D845" i="1"/>
  <c r="C845" i="1"/>
  <c r="B845" i="1"/>
  <c r="E837" i="1"/>
  <c r="D837" i="1"/>
  <c r="C837" i="1"/>
  <c r="B837" i="1"/>
  <c r="E830" i="1"/>
  <c r="D830" i="1"/>
  <c r="C830" i="1"/>
  <c r="B830" i="1"/>
  <c r="E814" i="1"/>
  <c r="D814" i="1"/>
  <c r="C814" i="1"/>
  <c r="B814" i="1"/>
  <c r="E813" i="1"/>
  <c r="D813" i="1"/>
  <c r="D815" i="1" s="1"/>
  <c r="D817" i="1" s="1"/>
  <c r="C813" i="1"/>
  <c r="C815" i="1" s="1"/>
  <c r="C817" i="1" s="1"/>
  <c r="B813" i="1"/>
  <c r="E810" i="1"/>
  <c r="D810" i="1"/>
  <c r="C810" i="1"/>
  <c r="B810" i="1"/>
  <c r="E802" i="1"/>
  <c r="D802" i="1"/>
  <c r="C802" i="1"/>
  <c r="B802" i="1"/>
  <c r="E797" i="1"/>
  <c r="D797" i="1"/>
  <c r="C797" i="1"/>
  <c r="B797" i="1"/>
  <c r="E789" i="1"/>
  <c r="D789" i="1"/>
  <c r="C789" i="1"/>
  <c r="B789" i="1"/>
  <c r="E782" i="1"/>
  <c r="D782" i="1"/>
  <c r="C782" i="1"/>
  <c r="B782" i="1"/>
  <c r="E766" i="1"/>
  <c r="D766" i="1"/>
  <c r="C766" i="1"/>
  <c r="B766" i="1"/>
  <c r="E765" i="1"/>
  <c r="D765" i="1"/>
  <c r="C765" i="1"/>
  <c r="C767" i="1" s="1"/>
  <c r="C769" i="1" s="1"/>
  <c r="B765" i="1"/>
  <c r="E762" i="1"/>
  <c r="D762" i="1"/>
  <c r="C762" i="1"/>
  <c r="B762" i="1"/>
  <c r="E754" i="1"/>
  <c r="D754" i="1"/>
  <c r="C754" i="1"/>
  <c r="B754" i="1"/>
  <c r="E749" i="1"/>
  <c r="D749" i="1"/>
  <c r="C749" i="1"/>
  <c r="B749" i="1"/>
  <c r="E741" i="1"/>
  <c r="D741" i="1"/>
  <c r="C741" i="1"/>
  <c r="B741" i="1"/>
  <c r="E734" i="1"/>
  <c r="D734" i="1"/>
  <c r="C734" i="1"/>
  <c r="B734" i="1"/>
  <c r="E718" i="1"/>
  <c r="D718" i="1"/>
  <c r="C718" i="1"/>
  <c r="B718" i="1"/>
  <c r="E717" i="1"/>
  <c r="D717" i="1"/>
  <c r="C717" i="1"/>
  <c r="B717" i="1"/>
  <c r="E714" i="1"/>
  <c r="D714" i="1"/>
  <c r="C714" i="1"/>
  <c r="B714" i="1"/>
  <c r="E706" i="1"/>
  <c r="D706" i="1"/>
  <c r="C706" i="1"/>
  <c r="B706" i="1"/>
  <c r="E701" i="1"/>
  <c r="D701" i="1"/>
  <c r="C701" i="1"/>
  <c r="B701" i="1"/>
  <c r="G701" i="1" s="1"/>
  <c r="E693" i="1"/>
  <c r="D693" i="1"/>
  <c r="C693" i="1"/>
  <c r="B693" i="1"/>
  <c r="E686" i="1"/>
  <c r="D686" i="1"/>
  <c r="C686" i="1"/>
  <c r="B686" i="1"/>
  <c r="E670" i="1"/>
  <c r="D670" i="1"/>
  <c r="C670" i="1"/>
  <c r="B670" i="1"/>
  <c r="E669" i="1"/>
  <c r="D669" i="1"/>
  <c r="D671" i="1" s="1"/>
  <c r="C669" i="1"/>
  <c r="C671" i="1" s="1"/>
  <c r="C673" i="1" s="1"/>
  <c r="B669" i="1"/>
  <c r="E666" i="1"/>
  <c r="D666" i="1"/>
  <c r="C666" i="1"/>
  <c r="B666" i="1"/>
  <c r="E658" i="1"/>
  <c r="D658" i="1"/>
  <c r="C658" i="1"/>
  <c r="B658" i="1"/>
  <c r="E653" i="1"/>
  <c r="D653" i="1"/>
  <c r="C653" i="1"/>
  <c r="B653" i="1"/>
  <c r="E645" i="1"/>
  <c r="D645" i="1"/>
  <c r="C645" i="1"/>
  <c r="B645" i="1"/>
  <c r="E638" i="1"/>
  <c r="D638" i="1"/>
  <c r="C638" i="1"/>
  <c r="B638" i="1"/>
  <c r="E622" i="1"/>
  <c r="D622" i="1"/>
  <c r="C622" i="1"/>
  <c r="B622" i="1"/>
  <c r="E621" i="1"/>
  <c r="E623" i="1" s="1"/>
  <c r="D621" i="1"/>
  <c r="C621" i="1"/>
  <c r="C623" i="1" s="1"/>
  <c r="C625" i="1" s="1"/>
  <c r="B621" i="1"/>
  <c r="E618" i="1"/>
  <c r="D618" i="1"/>
  <c r="C618" i="1"/>
  <c r="B618" i="1"/>
  <c r="E610" i="1"/>
  <c r="D610" i="1"/>
  <c r="C610" i="1"/>
  <c r="B610" i="1"/>
  <c r="E605" i="1"/>
  <c r="D605" i="1"/>
  <c r="C605" i="1"/>
  <c r="B605" i="1"/>
  <c r="E597" i="1"/>
  <c r="D597" i="1"/>
  <c r="C597" i="1"/>
  <c r="B597" i="1"/>
  <c r="E590" i="1"/>
  <c r="D590" i="1"/>
  <c r="C590" i="1"/>
  <c r="B590" i="1"/>
  <c r="E574" i="1"/>
  <c r="D574" i="1"/>
  <c r="C574" i="1"/>
  <c r="B574" i="1"/>
  <c r="E573" i="1"/>
  <c r="D573" i="1"/>
  <c r="C573" i="1"/>
  <c r="C575" i="1" s="1"/>
  <c r="C577" i="1" s="1"/>
  <c r="B573" i="1"/>
  <c r="E570" i="1"/>
  <c r="D570" i="1"/>
  <c r="C570" i="1"/>
  <c r="B570" i="1"/>
  <c r="E562" i="1"/>
  <c r="D562" i="1"/>
  <c r="C562" i="1"/>
  <c r="B562" i="1"/>
  <c r="E557" i="1"/>
  <c r="D557" i="1"/>
  <c r="C557" i="1"/>
  <c r="B557" i="1"/>
  <c r="E549" i="1"/>
  <c r="D549" i="1"/>
  <c r="C549" i="1"/>
  <c r="B549" i="1"/>
  <c r="E542" i="1"/>
  <c r="D542" i="1"/>
  <c r="C542" i="1"/>
  <c r="B542" i="1"/>
  <c r="E526" i="1"/>
  <c r="D526" i="1"/>
  <c r="C526" i="1"/>
  <c r="B526" i="1"/>
  <c r="E525" i="1"/>
  <c r="D525" i="1"/>
  <c r="D527" i="1" s="1"/>
  <c r="C525" i="1"/>
  <c r="C527" i="1" s="1"/>
  <c r="C529" i="1" s="1"/>
  <c r="B525" i="1"/>
  <c r="E522" i="1"/>
  <c r="D522" i="1"/>
  <c r="C522" i="1"/>
  <c r="B522" i="1"/>
  <c r="E514" i="1"/>
  <c r="D514" i="1"/>
  <c r="C514" i="1"/>
  <c r="B514" i="1"/>
  <c r="E509" i="1"/>
  <c r="D509" i="1"/>
  <c r="C509" i="1"/>
  <c r="B509" i="1"/>
  <c r="E501" i="1"/>
  <c r="D501" i="1"/>
  <c r="C501" i="1"/>
  <c r="B501" i="1"/>
  <c r="E494" i="1"/>
  <c r="D494" i="1"/>
  <c r="C494" i="1"/>
  <c r="B494" i="1"/>
  <c r="E478" i="1"/>
  <c r="D478" i="1"/>
  <c r="C478" i="1"/>
  <c r="B478" i="1"/>
  <c r="E477" i="1"/>
  <c r="D477" i="1"/>
  <c r="C477" i="1"/>
  <c r="B477" i="1"/>
  <c r="E474" i="1"/>
  <c r="D474" i="1"/>
  <c r="C474" i="1"/>
  <c r="B474" i="1"/>
  <c r="E466" i="1"/>
  <c r="D466" i="1"/>
  <c r="C466" i="1"/>
  <c r="B466" i="1"/>
  <c r="E461" i="1"/>
  <c r="D461" i="1"/>
  <c r="C461" i="1"/>
  <c r="B461" i="1"/>
  <c r="E446" i="1"/>
  <c r="D446" i="1"/>
  <c r="C446" i="1"/>
  <c r="B446" i="1"/>
  <c r="E430" i="1"/>
  <c r="D430" i="1"/>
  <c r="C430" i="1"/>
  <c r="B430" i="1"/>
  <c r="E429" i="1"/>
  <c r="D429" i="1"/>
  <c r="D431" i="1" s="1"/>
  <c r="C429" i="1"/>
  <c r="B429" i="1"/>
  <c r="E426" i="1"/>
  <c r="D426" i="1"/>
  <c r="C426" i="1"/>
  <c r="B426" i="1"/>
  <c r="E418" i="1"/>
  <c r="D418" i="1"/>
  <c r="C418" i="1"/>
  <c r="B418" i="1"/>
  <c r="E413" i="1"/>
  <c r="D413" i="1"/>
  <c r="C413" i="1"/>
  <c r="B413" i="1"/>
  <c r="E405" i="1"/>
  <c r="D405" i="1"/>
  <c r="C405" i="1"/>
  <c r="B405" i="1"/>
  <c r="E398" i="1"/>
  <c r="D398" i="1"/>
  <c r="C398" i="1"/>
  <c r="B398" i="1"/>
  <c r="E382" i="1"/>
  <c r="D382" i="1"/>
  <c r="C382" i="1"/>
  <c r="B382" i="1"/>
  <c r="E381" i="1"/>
  <c r="D381" i="1"/>
  <c r="C381" i="1"/>
  <c r="B381" i="1"/>
  <c r="E378" i="1"/>
  <c r="D378" i="1"/>
  <c r="C378" i="1"/>
  <c r="B378" i="1"/>
  <c r="E370" i="1"/>
  <c r="D370" i="1"/>
  <c r="C370" i="1"/>
  <c r="B370" i="1"/>
  <c r="E365" i="1"/>
  <c r="D365" i="1"/>
  <c r="C365" i="1"/>
  <c r="B365" i="1"/>
  <c r="E357" i="1"/>
  <c r="D357" i="1"/>
  <c r="C357" i="1"/>
  <c r="B357" i="1"/>
  <c r="E350" i="1"/>
  <c r="D350" i="1"/>
  <c r="C350" i="1"/>
  <c r="B350" i="1"/>
  <c r="E334" i="1"/>
  <c r="D334" i="1"/>
  <c r="C334" i="1"/>
  <c r="B334" i="1"/>
  <c r="E333" i="1"/>
  <c r="D333" i="1"/>
  <c r="C333" i="1"/>
  <c r="B333" i="1"/>
  <c r="E330" i="1"/>
  <c r="D330" i="1"/>
  <c r="C330" i="1"/>
  <c r="B330" i="1"/>
  <c r="E322" i="1"/>
  <c r="D322" i="1"/>
  <c r="C322" i="1"/>
  <c r="B322" i="1"/>
  <c r="E317" i="1"/>
  <c r="D317" i="1"/>
  <c r="C317" i="1"/>
  <c r="B317" i="1"/>
  <c r="E309" i="1"/>
  <c r="D309" i="1"/>
  <c r="C309" i="1"/>
  <c r="B309" i="1"/>
  <c r="E302" i="1"/>
  <c r="D302" i="1"/>
  <c r="C302" i="1"/>
  <c r="B302" i="1"/>
  <c r="E286" i="1"/>
  <c r="D286" i="1"/>
  <c r="C286" i="1"/>
  <c r="B286" i="1"/>
  <c r="E285" i="1"/>
  <c r="D285" i="1"/>
  <c r="C285" i="1"/>
  <c r="C287" i="1" s="1"/>
  <c r="B285" i="1"/>
  <c r="E282" i="1"/>
  <c r="D282" i="1"/>
  <c r="C282" i="1"/>
  <c r="B282" i="1"/>
  <c r="E274" i="1"/>
  <c r="D274" i="1"/>
  <c r="C274" i="1"/>
  <c r="B274" i="1"/>
  <c r="E269" i="1"/>
  <c r="D269" i="1"/>
  <c r="C269" i="1"/>
  <c r="B269" i="1"/>
  <c r="E261" i="1"/>
  <c r="D261" i="1"/>
  <c r="C261" i="1"/>
  <c r="B261" i="1"/>
  <c r="E254" i="1"/>
  <c r="D254" i="1"/>
  <c r="C254" i="1"/>
  <c r="B254" i="1"/>
  <c r="E238" i="1"/>
  <c r="D238" i="1"/>
  <c r="C238" i="1"/>
  <c r="B238" i="1"/>
  <c r="E237" i="1"/>
  <c r="D237" i="1"/>
  <c r="D239" i="1" s="1"/>
  <c r="C237" i="1"/>
  <c r="C239" i="1" s="1"/>
  <c r="C241" i="1" s="1"/>
  <c r="B237" i="1"/>
  <c r="E234" i="1"/>
  <c r="D234" i="1"/>
  <c r="C234" i="1"/>
  <c r="B234" i="1"/>
  <c r="E226" i="1"/>
  <c r="D226" i="1"/>
  <c r="C226" i="1"/>
  <c r="B226" i="1"/>
  <c r="E221" i="1"/>
  <c r="D221" i="1"/>
  <c r="E213" i="1"/>
  <c r="D213" i="1"/>
  <c r="C213" i="1"/>
  <c r="B213" i="1"/>
  <c r="E206" i="1"/>
  <c r="D206" i="1"/>
  <c r="C206" i="1"/>
  <c r="B206" i="1"/>
  <c r="E190" i="1"/>
  <c r="D190" i="1"/>
  <c r="C190" i="1"/>
  <c r="B190" i="1"/>
  <c r="E189" i="1"/>
  <c r="D189" i="1"/>
  <c r="D191" i="1" s="1"/>
  <c r="C189" i="1"/>
  <c r="C191" i="1" s="1"/>
  <c r="C193" i="1" s="1"/>
  <c r="B189" i="1"/>
  <c r="E186" i="1"/>
  <c r="D186" i="1"/>
  <c r="C186" i="1"/>
  <c r="B186" i="1"/>
  <c r="E178" i="1"/>
  <c r="D178" i="1"/>
  <c r="C178" i="1"/>
  <c r="B178" i="1"/>
  <c r="E173" i="1"/>
  <c r="D173" i="1"/>
  <c r="C173" i="1"/>
  <c r="B173" i="1"/>
  <c r="E165" i="1"/>
  <c r="D165" i="1"/>
  <c r="C165" i="1"/>
  <c r="B165" i="1"/>
  <c r="E158" i="1"/>
  <c r="D158" i="1"/>
  <c r="C158" i="1"/>
  <c r="B158" i="1"/>
  <c r="E142" i="1"/>
  <c r="D142" i="1"/>
  <c r="C142" i="1"/>
  <c r="B142" i="1"/>
  <c r="E141" i="1"/>
  <c r="D141" i="1"/>
  <c r="C141" i="1"/>
  <c r="C143" i="1" s="1"/>
  <c r="C145" i="1" s="1"/>
  <c r="B141" i="1"/>
  <c r="E138" i="1"/>
  <c r="D138" i="1"/>
  <c r="C138" i="1"/>
  <c r="B138" i="1"/>
  <c r="E130" i="1"/>
  <c r="D130" i="1"/>
  <c r="C130" i="1"/>
  <c r="B130" i="1"/>
  <c r="E125" i="1"/>
  <c r="D125" i="1"/>
  <c r="C125" i="1"/>
  <c r="B125" i="1"/>
  <c r="E117" i="1"/>
  <c r="D117" i="1"/>
  <c r="C117" i="1"/>
  <c r="B117" i="1"/>
  <c r="E110" i="1"/>
  <c r="D110" i="1"/>
  <c r="C110" i="1"/>
  <c r="B110" i="1"/>
  <c r="E94" i="1"/>
  <c r="D94" i="1"/>
  <c r="C94" i="1"/>
  <c r="B94" i="1"/>
  <c r="D93" i="1"/>
  <c r="C93" i="1"/>
  <c r="B93" i="1"/>
  <c r="E90" i="1"/>
  <c r="D90" i="1"/>
  <c r="C90" i="1"/>
  <c r="B90" i="1"/>
  <c r="E82" i="1"/>
  <c r="D82" i="1"/>
  <c r="C82" i="1"/>
  <c r="B82" i="1"/>
  <c r="E77" i="1"/>
  <c r="D77" i="1"/>
  <c r="C77" i="1"/>
  <c r="B77" i="1"/>
  <c r="E69" i="1"/>
  <c r="D69" i="1"/>
  <c r="C69" i="1"/>
  <c r="B69" i="1"/>
  <c r="E62" i="1"/>
  <c r="D62" i="1"/>
  <c r="C62" i="1"/>
  <c r="B62" i="1"/>
  <c r="G906" i="1" l="1"/>
  <c r="G898" i="1"/>
  <c r="G893" i="1"/>
  <c r="G885" i="1"/>
  <c r="G878" i="1"/>
  <c r="G909" i="1"/>
  <c r="C21" i="6" s="1"/>
  <c r="G910" i="1"/>
  <c r="D21" i="6" s="1"/>
  <c r="N21" i="6" s="1"/>
  <c r="G858" i="1"/>
  <c r="G850" i="1"/>
  <c r="G845" i="1"/>
  <c r="G837" i="1"/>
  <c r="G830" i="1"/>
  <c r="G861" i="1"/>
  <c r="C20" i="6" s="1"/>
  <c r="M20" i="6" s="1"/>
  <c r="G862" i="1"/>
  <c r="D20" i="6" s="1"/>
  <c r="N20" i="6" s="1"/>
  <c r="G810" i="1"/>
  <c r="G802" i="1"/>
  <c r="G797" i="1"/>
  <c r="G789" i="1"/>
  <c r="G782" i="1"/>
  <c r="G762" i="1"/>
  <c r="G754" i="1"/>
  <c r="G749" i="1"/>
  <c r="G741" i="1"/>
  <c r="G734" i="1"/>
  <c r="G765" i="1"/>
  <c r="C18" i="6" s="1"/>
  <c r="M18" i="6" s="1"/>
  <c r="G766" i="1"/>
  <c r="D18" i="6" s="1"/>
  <c r="N18" i="6" s="1"/>
  <c r="G714" i="1"/>
  <c r="G706" i="1"/>
  <c r="G693" i="1"/>
  <c r="G686" i="1"/>
  <c r="G717" i="1"/>
  <c r="C17" i="6" s="1"/>
  <c r="G718" i="1"/>
  <c r="D17" i="6" s="1"/>
  <c r="N17" i="6" s="1"/>
  <c r="C383" i="1"/>
  <c r="C385" i="1" s="1"/>
  <c r="B9" i="5"/>
  <c r="G12" i="1"/>
  <c r="B8" i="5" s="1"/>
  <c r="N8" i="6"/>
  <c r="G274" i="1"/>
  <c r="C95" i="1"/>
  <c r="C48" i="5"/>
  <c r="C49" i="5" s="1"/>
  <c r="F22" i="6"/>
  <c r="G269" i="1"/>
  <c r="G282" i="1"/>
  <c r="B14" i="1"/>
  <c r="G814" i="1"/>
  <c r="D19" i="6" s="1"/>
  <c r="N19" i="6" s="1"/>
  <c r="E815" i="1"/>
  <c r="E817" i="1" s="1"/>
  <c r="C913" i="1"/>
  <c r="D913" i="1"/>
  <c r="D863" i="1"/>
  <c r="D865" i="1" s="1"/>
  <c r="D767" i="1"/>
  <c r="D769" i="1" s="1"/>
  <c r="C719" i="1"/>
  <c r="C721" i="1" s="1"/>
  <c r="B719" i="1"/>
  <c r="D16" i="6"/>
  <c r="N16" i="6" s="1"/>
  <c r="D673" i="1"/>
  <c r="D15" i="6"/>
  <c r="N15" i="6" s="1"/>
  <c r="D623" i="1"/>
  <c r="D625" i="1" s="1"/>
  <c r="B575" i="1"/>
  <c r="B577" i="1" s="1"/>
  <c r="D575" i="1"/>
  <c r="D577" i="1" s="1"/>
  <c r="D14" i="6"/>
  <c r="N14" i="6" s="1"/>
  <c r="G526" i="1"/>
  <c r="D13" i="6" s="1"/>
  <c r="N13" i="6" s="1"/>
  <c r="D529" i="1"/>
  <c r="D12" i="6"/>
  <c r="N12" i="6" s="1"/>
  <c r="D479" i="1"/>
  <c r="D481" i="1" s="1"/>
  <c r="C479" i="1"/>
  <c r="C481" i="1" s="1"/>
  <c r="C431" i="1"/>
  <c r="C433" i="1" s="1"/>
  <c r="D11" i="6"/>
  <c r="N11" i="6" s="1"/>
  <c r="D433" i="1"/>
  <c r="D10" i="6"/>
  <c r="N10" i="6" s="1"/>
  <c r="D383" i="1"/>
  <c r="D385" i="1" s="1"/>
  <c r="C335" i="1"/>
  <c r="C337" i="1" s="1"/>
  <c r="D9" i="6"/>
  <c r="N7" i="6"/>
  <c r="D241" i="1"/>
  <c r="D193" i="1"/>
  <c r="E143" i="1"/>
  <c r="E145" i="1" s="1"/>
  <c r="D143" i="1"/>
  <c r="D145" i="1" s="1"/>
  <c r="N5" i="6"/>
  <c r="E95" i="1"/>
  <c r="E97" i="1" s="1"/>
  <c r="D95" i="1"/>
  <c r="D97" i="1" s="1"/>
  <c r="N4" i="6"/>
  <c r="E911" i="1"/>
  <c r="E913" i="1" s="1"/>
  <c r="B911" i="1"/>
  <c r="E863" i="1"/>
  <c r="E865" i="1" s="1"/>
  <c r="B863" i="1"/>
  <c r="G813" i="1"/>
  <c r="C19" i="6" s="1"/>
  <c r="M19" i="6" s="1"/>
  <c r="B815" i="1"/>
  <c r="E767" i="1"/>
  <c r="E769" i="1" s="1"/>
  <c r="B767" i="1"/>
  <c r="D719" i="1"/>
  <c r="D721" i="1" s="1"/>
  <c r="E719" i="1"/>
  <c r="E721" i="1" s="1"/>
  <c r="C16" i="6"/>
  <c r="E671" i="1"/>
  <c r="E673" i="1" s="1"/>
  <c r="B671" i="1"/>
  <c r="B673" i="1" s="1"/>
  <c r="E625" i="1"/>
  <c r="C15" i="6"/>
  <c r="B623" i="1"/>
  <c r="E575" i="1"/>
  <c r="E577" i="1" s="1"/>
  <c r="C14" i="6"/>
  <c r="M14" i="6" s="1"/>
  <c r="G525" i="1"/>
  <c r="C13" i="6" s="1"/>
  <c r="E527" i="1"/>
  <c r="E529" i="1" s="1"/>
  <c r="B527" i="1"/>
  <c r="B529" i="1" s="1"/>
  <c r="C12" i="6"/>
  <c r="M12" i="6" s="1"/>
  <c r="E479" i="1"/>
  <c r="E481" i="1" s="1"/>
  <c r="B479" i="1"/>
  <c r="B481" i="1" s="1"/>
  <c r="E431" i="1"/>
  <c r="E433" i="1" s="1"/>
  <c r="B431" i="1"/>
  <c r="C11" i="6"/>
  <c r="C10" i="6"/>
  <c r="M10" i="6" s="1"/>
  <c r="E383" i="1"/>
  <c r="E385" i="1" s="1"/>
  <c r="B383" i="1"/>
  <c r="B385" i="1" s="1"/>
  <c r="C9" i="6"/>
  <c r="D335" i="1"/>
  <c r="D337" i="1" s="1"/>
  <c r="E335" i="1"/>
  <c r="E337" i="1" s="1"/>
  <c r="B335" i="1"/>
  <c r="D287" i="1"/>
  <c r="D289" i="1" s="1"/>
  <c r="C289" i="1"/>
  <c r="E287" i="1"/>
  <c r="E289" i="1" s="1"/>
  <c r="B287" i="1"/>
  <c r="E239" i="1"/>
  <c r="E241" i="1" s="1"/>
  <c r="B239" i="1"/>
  <c r="E191" i="1"/>
  <c r="E193" i="1" s="1"/>
  <c r="M6" i="6"/>
  <c r="B191" i="1"/>
  <c r="B143" i="1"/>
  <c r="M5" i="6"/>
  <c r="B95" i="1"/>
  <c r="C46" i="1"/>
  <c r="D46" i="1"/>
  <c r="E46" i="1"/>
  <c r="B46" i="1"/>
  <c r="C45" i="1"/>
  <c r="D45" i="1"/>
  <c r="E45" i="1"/>
  <c r="B45" i="1"/>
  <c r="E42" i="1"/>
  <c r="D42" i="1"/>
  <c r="C42" i="1"/>
  <c r="B42" i="1"/>
  <c r="B41" i="5"/>
  <c r="B40" i="5"/>
  <c r="E34" i="1"/>
  <c r="D34" i="1"/>
  <c r="C34" i="1"/>
  <c r="B27" i="5"/>
  <c r="B26" i="5"/>
  <c r="E29" i="1"/>
  <c r="D29" i="1"/>
  <c r="C29" i="1"/>
  <c r="B22" i="5"/>
  <c r="B21" i="5"/>
  <c r="E21" i="1"/>
  <c r="D21" i="1"/>
  <c r="C21" i="1"/>
  <c r="B16" i="5"/>
  <c r="C14" i="1"/>
  <c r="D14" i="1"/>
  <c r="E14" i="1"/>
  <c r="G911" i="1" l="1"/>
  <c r="G913" i="1" s="1"/>
  <c r="G863" i="1"/>
  <c r="G21" i="1"/>
  <c r="B769" i="1"/>
  <c r="G767" i="1"/>
  <c r="G769" i="1" s="1"/>
  <c r="G42" i="1"/>
  <c r="B42" i="5" s="1"/>
  <c r="E42" i="5" s="1"/>
  <c r="G34" i="1"/>
  <c r="B28" i="5" s="1"/>
  <c r="E28" i="5" s="1"/>
  <c r="G29" i="1"/>
  <c r="G45" i="1"/>
  <c r="G46" i="1"/>
  <c r="B721" i="1"/>
  <c r="G719" i="1"/>
  <c r="G721" i="1" s="1"/>
  <c r="G14" i="1"/>
  <c r="C50" i="5"/>
  <c r="N9" i="6"/>
  <c r="G193" i="1"/>
  <c r="G145" i="1"/>
  <c r="G97" i="1"/>
  <c r="B241" i="1"/>
  <c r="G241" i="1"/>
  <c r="G289" i="1"/>
  <c r="O5" i="6"/>
  <c r="R5" i="6" s="1"/>
  <c r="C97" i="1"/>
  <c r="E11" i="6"/>
  <c r="H11" i="6" s="1"/>
  <c r="M11" i="6"/>
  <c r="O11" i="6" s="1"/>
  <c r="R11" i="6" s="1"/>
  <c r="E15" i="6"/>
  <c r="H15" i="6" s="1"/>
  <c r="M15" i="6"/>
  <c r="O15" i="6" s="1"/>
  <c r="R15" i="6" s="1"/>
  <c r="E17" i="6"/>
  <c r="H17" i="6" s="1"/>
  <c r="M17" i="6"/>
  <c r="O17" i="6" s="1"/>
  <c r="R17" i="6" s="1"/>
  <c r="O12" i="6"/>
  <c r="R12" i="6" s="1"/>
  <c r="O18" i="6"/>
  <c r="R18" i="6" s="1"/>
  <c r="M4" i="6"/>
  <c r="E8" i="6"/>
  <c r="H8" i="6" s="1"/>
  <c r="M8" i="6"/>
  <c r="O8" i="6" s="1"/>
  <c r="R8" i="6" s="1"/>
  <c r="E9" i="6"/>
  <c r="H9" i="6" s="1"/>
  <c r="M9" i="6"/>
  <c r="E13" i="6"/>
  <c r="H13" i="6" s="1"/>
  <c r="M13" i="6"/>
  <c r="O13" i="6" s="1"/>
  <c r="R13" i="6" s="1"/>
  <c r="E16" i="6"/>
  <c r="H16" i="6" s="1"/>
  <c r="M16" i="6"/>
  <c r="O16" i="6" s="1"/>
  <c r="R16" i="6" s="1"/>
  <c r="O14" i="6"/>
  <c r="R14" i="6" s="1"/>
  <c r="O20" i="6"/>
  <c r="R20" i="6" s="1"/>
  <c r="E21" i="6"/>
  <c r="H21" i="6" s="1"/>
  <c r="M21" i="6"/>
  <c r="O21" i="6" s="1"/>
  <c r="R21" i="6" s="1"/>
  <c r="E7" i="6"/>
  <c r="H7" i="6" s="1"/>
  <c r="M7" i="6"/>
  <c r="O7" i="6" s="1"/>
  <c r="R7" i="6" s="1"/>
  <c r="O10" i="6"/>
  <c r="R10" i="6" s="1"/>
  <c r="O19" i="6"/>
  <c r="R19" i="6" s="1"/>
  <c r="N6" i="6"/>
  <c r="E12" i="6"/>
  <c r="H12" i="6" s="1"/>
  <c r="E18" i="6"/>
  <c r="H18" i="6" s="1"/>
  <c r="E20" i="6"/>
  <c r="H20" i="6" s="1"/>
  <c r="E14" i="6"/>
  <c r="H14" i="6" s="1"/>
  <c r="E10" i="6"/>
  <c r="H10" i="6" s="1"/>
  <c r="E19" i="6"/>
  <c r="H19" i="6" s="1"/>
  <c r="E6" i="6"/>
  <c r="E5" i="6"/>
  <c r="H5" i="6" s="1"/>
  <c r="D22" i="6"/>
  <c r="C22" i="6"/>
  <c r="E4" i="6"/>
  <c r="G815" i="1"/>
  <c r="B47" i="1"/>
  <c r="B17" i="5"/>
  <c r="G865" i="1"/>
  <c r="G433" i="1"/>
  <c r="G337" i="1"/>
  <c r="C47" i="1"/>
  <c r="C49" i="1" s="1"/>
  <c r="B145" i="1"/>
  <c r="D47" i="1"/>
  <c r="D49" i="1" s="1"/>
  <c r="B97" i="1"/>
  <c r="E47" i="1"/>
  <c r="E49" i="1" s="1"/>
  <c r="B913" i="1"/>
  <c r="B865" i="1"/>
  <c r="G817" i="1"/>
  <c r="B817" i="1"/>
  <c r="G673" i="1"/>
  <c r="G625" i="1"/>
  <c r="B625" i="1"/>
  <c r="G577" i="1"/>
  <c r="G527" i="1"/>
  <c r="G529" i="1" s="1"/>
  <c r="G481" i="1"/>
  <c r="B433" i="1"/>
  <c r="G385" i="1"/>
  <c r="B337" i="1"/>
  <c r="B289" i="1"/>
  <c r="B193" i="1"/>
  <c r="G47" i="1" l="1"/>
  <c r="O9" i="6"/>
  <c r="R9" i="6" s="1"/>
  <c r="B49" i="1"/>
  <c r="H6" i="6"/>
  <c r="O4" i="6"/>
  <c r="M22" i="6"/>
  <c r="O6" i="6"/>
  <c r="R6" i="6" s="1"/>
  <c r="N22" i="6"/>
  <c r="E22" i="6"/>
  <c r="H4" i="6"/>
  <c r="B23" i="5"/>
  <c r="E23" i="5" s="1"/>
  <c r="B18" i="5"/>
  <c r="E18" i="5" s="1"/>
  <c r="B47" i="5"/>
  <c r="B10" i="5"/>
  <c r="E10" i="5" s="1"/>
  <c r="B46" i="5"/>
  <c r="H22" i="6" l="1"/>
  <c r="J6" i="6" s="1"/>
  <c r="K6" i="6"/>
  <c r="O22" i="6"/>
  <c r="K5" i="6"/>
  <c r="E48" i="5"/>
  <c r="G49" i="1"/>
  <c r="B48" i="5"/>
  <c r="B50" i="5" s="1"/>
  <c r="J5" i="6" l="1"/>
  <c r="Q22" i="6"/>
  <c r="R4" i="6"/>
  <c r="R22" i="6" s="1"/>
  <c r="F23" i="5"/>
  <c r="F18" i="5"/>
  <c r="B49" i="5"/>
</calcChain>
</file>

<file path=xl/comments1.xml><?xml version="1.0" encoding="utf-8"?>
<comments xmlns="http://schemas.openxmlformats.org/spreadsheetml/2006/main">
  <authors>
    <author>Autore</author>
  </authors>
  <commentList>
    <comment ref="J3" authorId="0" shapeId="0">
      <text>
        <r>
          <rPr>
            <sz val="9"/>
            <color indexed="81"/>
            <rFont val="Tahoma"/>
            <family val="2"/>
          </rPr>
          <t>Copiare le formule in corrispondenza degli organismi di ricerca</t>
        </r>
      </text>
    </comment>
    <comment ref="K3" authorId="0" shapeId="0">
      <text>
        <r>
          <rPr>
            <sz val="9"/>
            <color indexed="81"/>
            <rFont val="Tahoma"/>
            <family val="2"/>
          </rPr>
          <t>Copiare le formule in corrispondenza degli organismi di ricerca</t>
        </r>
      </text>
    </comment>
  </commentList>
</comments>
</file>

<file path=xl/comments2.xml><?xml version="1.0" encoding="utf-8"?>
<comments xmlns="http://schemas.openxmlformats.org/spreadsheetml/2006/main">
  <authors>
    <author>Autore</author>
  </authors>
  <commentList>
    <comment ref="F18" authorId="0" shapeId="0">
      <text>
        <r>
          <rPr>
            <b/>
            <sz val="9"/>
            <color indexed="81"/>
            <rFont val="Tahoma"/>
            <family val="2"/>
          </rPr>
          <t>&lt;50% del tot art. 25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Maggiore del 50% Art. 29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
&lt;10%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&lt; al 10%</t>
        </r>
      </text>
    </comment>
  </commentList>
</comments>
</file>

<file path=xl/comments3.xml><?xml version="1.0" encoding="utf-8"?>
<comments xmlns="http://schemas.openxmlformats.org/spreadsheetml/2006/main">
  <authors>
    <author>Autore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Nel caso siano presenti grandi imprese, verificare che le PMI sostengano almeno il 30% del totale dei costi dell'art. 29 nel foglio "GENERALE".</t>
        </r>
      </text>
    </comment>
  </commentList>
</comments>
</file>

<file path=xl/sharedStrings.xml><?xml version="1.0" encoding="utf-8"?>
<sst xmlns="http://schemas.openxmlformats.org/spreadsheetml/2006/main" count="1294" uniqueCount="76">
  <si>
    <t>Modulo: Piano Finanziario per la ricerca industriale e lo sviluppo sperimentale Art. 25.</t>
  </si>
  <si>
    <t>VOCE DI SPESA</t>
  </si>
  <si>
    <t>TOTALE</t>
  </si>
  <si>
    <t xml:space="preserve">Spese di personale: </t>
  </si>
  <si>
    <t>- Rendicontabili, in base alla DGR 4664/2015, con costi standard orari pari a 30,58 euro per le imprese ed a 35,47 euro per gli organismi di ricerca.</t>
  </si>
  <si>
    <t>- Ricercatori, tecnici e altro personale ausiliario nella misura in cui sono impiegati nel progetto.</t>
  </si>
  <si>
    <t>RICERCA INDUSTRIALE</t>
  </si>
  <si>
    <t>SVILUPPO SPERIMENTALE</t>
  </si>
  <si>
    <r>
      <rPr>
        <b/>
        <sz val="10"/>
        <color theme="1"/>
        <rFont val="Arial"/>
        <family val="2"/>
      </rPr>
      <t xml:space="preserve">Costi relativi a strumentazione e attrezzature nella misura </t>
    </r>
    <r>
      <rPr>
        <sz val="10"/>
        <color theme="1"/>
        <rFont val="Arial"/>
        <family val="2"/>
      </rPr>
      <t>e per il periodo in cui sono utilizzati per il progetto.</t>
    </r>
  </si>
  <si>
    <t>- Max. 50% tot. Costi ammissibili</t>
  </si>
  <si>
    <t>- Se gli strumenti e le attrezzature non sono utilizzati per tutto il loro ciclo di vita per il progetto, sono considerati ammissibili unicamente i costi di ammortamento corrispondenti alla durata del progetto, calcolati secondo principi contabili generalmente accettati</t>
  </si>
  <si>
    <r>
      <rPr>
        <b/>
        <sz val="10"/>
        <color theme="1"/>
        <rFont val="Arial"/>
        <family val="2"/>
      </rPr>
      <t xml:space="preserve">Costi relativi agli immobili </t>
    </r>
    <r>
      <rPr>
        <sz val="10"/>
        <color theme="1"/>
        <rFont val="Arial"/>
        <family val="2"/>
      </rPr>
      <t>nella misura e per il periodo in cui sono utilizzati per il progetto.</t>
    </r>
  </si>
  <si>
    <t>- Max. 10% tot. Costi ammissibili</t>
  </si>
  <si>
    <t>- Sono considerati ammissibili unicamente i costi di ammortamento corrispondenti alla durata del progetto, calcolati secondo principi contabili generalmente accettati</t>
  </si>
  <si>
    <r>
      <rPr>
        <b/>
        <u/>
        <sz val="10"/>
        <color theme="1"/>
        <rFont val="Arial"/>
        <family val="2"/>
      </rPr>
      <t xml:space="preserve">Costi per la ricerca contrattuale, le conoscenze,  costi per brevetti acquisiti </t>
    </r>
    <r>
      <rPr>
        <sz val="10"/>
        <color theme="1"/>
        <rFont val="Arial"/>
        <family val="2"/>
      </rPr>
      <t xml:space="preserve">o ottenuti in licenza da fonti esterne alle normali condizioni di mercato, </t>
    </r>
    <r>
      <rPr>
        <b/>
        <u/>
        <sz val="10"/>
        <color theme="1"/>
        <rFont val="Arial"/>
        <family val="2"/>
      </rPr>
      <t xml:space="preserve">costi per servizi di consulenza </t>
    </r>
    <r>
      <rPr>
        <sz val="10"/>
        <color theme="1"/>
        <rFont val="Arial"/>
        <family val="2"/>
      </rPr>
      <t>utilizzati esclusivamente ai fini del progetto.</t>
    </r>
  </si>
  <si>
    <t>Spese generali supplementari  e altri costi di esercizio direttamente imputabili al Progetto, inclusi: i costi di materiali, forniture e prodotti analoghi, le spese di certificazione di laboratorio;</t>
  </si>
  <si>
    <t>- Rendicontate forfettariamente,  di un valore massimo del 15% delle spese di personale di competenza di ciascun Partner.</t>
  </si>
  <si>
    <t xml:space="preserve">TOTALE </t>
  </si>
  <si>
    <t>Check</t>
  </si>
  <si>
    <t>Modulo: Piano Finanziario per l'Innovazione a favore di PMI Art. 28.</t>
  </si>
  <si>
    <r>
      <rPr>
        <b/>
        <u/>
        <sz val="10"/>
        <color theme="1"/>
        <rFont val="Arial"/>
        <family val="2"/>
      </rPr>
      <t>Costi di messa a disposizione di personale altamente qualificato</t>
    </r>
    <r>
      <rPr>
        <sz val="10"/>
        <color theme="1"/>
        <rFont val="Arial"/>
        <family val="2"/>
      </rPr>
      <t xml:space="preserve"> da parte di un organismo di ricerca e diffusione della conoscenza o di una grande impresa che svolga attività di ricerca, sviluppo e innovazione in una funzione di nuova creazione nell'ambito dell'impresa beneficiaria e non sostituisca altro personale.</t>
    </r>
  </si>
  <si>
    <t>- (il personale non deve essere dipendente del partner)</t>
  </si>
  <si>
    <t>Costi per l’ottenimento, la convalida e la difesa di brevetti e altri attivi immateriali.</t>
  </si>
  <si>
    <t>Costi per i servizi di consulenza e di sostegno all’innovazione.</t>
  </si>
  <si>
    <t>Modulo: Piano Finanziario per l'Innovazione dei processi e dell'organizzazione Art. 29.</t>
  </si>
  <si>
    <t>- Min. 50% tot. Costi ammissibili</t>
  </si>
  <si>
    <t>Costi della ricerca contrattuale, le competenze,  costi per brevetti acquisiti o ottenuti in licenza da fonti esterne alle normali condizioni di mercato.</t>
  </si>
  <si>
    <t>Art. 25 Ricerca industriale Sviluppo sperimentale</t>
  </si>
  <si>
    <t>Art. 28 innovazione a favore di PMI</t>
  </si>
  <si>
    <t>Art. 29 Innovazione dei processi e dell'organizzazione</t>
  </si>
  <si>
    <r>
      <rPr>
        <b/>
        <sz val="10"/>
        <color theme="1"/>
        <rFont val="Arial"/>
        <family val="2"/>
      </rPr>
      <t>Spese di personale</t>
    </r>
    <r>
      <rPr>
        <i/>
        <sz val="10"/>
        <color theme="1"/>
        <rFont val="Arial"/>
        <family val="2"/>
      </rPr>
      <t>: Rendicontabili, in base alla DGR 4664/2015, con costi standard orari pari a 30,58 euro per le imprese ed a 35,47 euro per gli organismi di ricerca.</t>
    </r>
  </si>
  <si>
    <t>Grande Impresa</t>
  </si>
  <si>
    <t>PMI</t>
  </si>
  <si>
    <t>RI art 25</t>
  </si>
  <si>
    <t>SS art 25</t>
  </si>
  <si>
    <t>Totale art 25</t>
  </si>
  <si>
    <t>Totale art 28</t>
  </si>
  <si>
    <t>Totale art 29</t>
  </si>
  <si>
    <t>Totale Generale</t>
  </si>
  <si>
    <t>Costo tot OdR su totale progetto</t>
  </si>
  <si>
    <t>Costo Art 25 Odr su Totale Art 25</t>
  </si>
  <si>
    <t>TOTALE ART. 28</t>
  </si>
  <si>
    <t>TOTALE ART. 29</t>
  </si>
  <si>
    <t>TOTALE ART. 25</t>
  </si>
  <si>
    <t>Verifica che ogni OdR almeno 10% spese ammissibili</t>
  </si>
  <si>
    <t>Ragione Sociale del Beneficiario</t>
  </si>
  <si>
    <t>Tot art 25</t>
  </si>
  <si>
    <t>Tot art 29</t>
  </si>
  <si>
    <t>Calcolo contributo per beneficiario</t>
  </si>
  <si>
    <t>RI art 25 60%</t>
  </si>
  <si>
    <t>SS art 25 40%</t>
  </si>
  <si>
    <t>50%  art 28</t>
  </si>
  <si>
    <t>Organismo di ricerca</t>
  </si>
  <si>
    <t>Spese generali art 25</t>
  </si>
  <si>
    <t>Spese generali art 29</t>
  </si>
  <si>
    <t>(&lt;= 15%)</t>
  </si>
  <si>
    <t>ID PROGETTO E NOME CAPOFILA:</t>
  </si>
  <si>
    <t>Soggetto 1</t>
  </si>
  <si>
    <t>Soggetto 2</t>
  </si>
  <si>
    <t>Soggetto 3</t>
  </si>
  <si>
    <t>Soggetto 4</t>
  </si>
  <si>
    <t>Soggetto 5</t>
  </si>
  <si>
    <t>Soggetto 6</t>
  </si>
  <si>
    <t>Soggetto 7</t>
  </si>
  <si>
    <t>Soggetto 8</t>
  </si>
  <si>
    <t>Soggetto 9</t>
  </si>
  <si>
    <t>Soggetto 10</t>
  </si>
  <si>
    <t>Soggetto 11</t>
  </si>
  <si>
    <t>Soggetto 12</t>
  </si>
  <si>
    <t>Soggetto 13</t>
  </si>
  <si>
    <t>Soggetto 14</t>
  </si>
  <si>
    <t>Soggetto 15</t>
  </si>
  <si>
    <t>Soggetto 16</t>
  </si>
  <si>
    <t>Soggetto 17</t>
  </si>
  <si>
    <t>Soggetto 18</t>
  </si>
  <si>
    <t>Indicare la tipologia di soggetto beneficiario (Grande Impresa, PMI o Organismo di ricerca)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</si>
</sst>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[$-410]General"/>
    <numFmt numFmtId="165" formatCode="0.0%"/>
    <numFmt numFmtId="166" formatCode="0.000%"/>
    <numFmt numFmtId="167" formatCode="#,##0.00_ ;\-#,##0.00\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Century Gothic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Questrial"/>
    </font>
    <font>
      <b/>
      <sz val="8"/>
      <color rgb="FF000000"/>
      <name val="Questrial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1" fillId="0" borderId="0" applyFont="0" applyFill="0" applyBorder="0" applyAlignment="0" applyProtection="0"/>
    <xf numFmtId="164" fontId="14" fillId="0" borderId="0"/>
    <xf numFmtId="0" fontId="16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21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4" fontId="0" fillId="0" borderId="5" xfId="0" applyNumberFormat="1" applyBorder="1"/>
    <xf numFmtId="4" fontId="0" fillId="3" borderId="5" xfId="0" applyNumberFormat="1" applyFill="1" applyBorder="1"/>
    <xf numFmtId="0" fontId="6" fillId="0" borderId="4" xfId="0" quotePrefix="1" applyFont="1" applyBorder="1" applyAlignment="1">
      <alignment horizontal="justify" vertical="center" wrapText="1"/>
    </xf>
    <xf numFmtId="0" fontId="7" fillId="0" borderId="0" xfId="0" quotePrefix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right" vertical="center" wrapText="1"/>
    </xf>
    <xf numFmtId="4" fontId="0" fillId="4" borderId="8" xfId="0" applyNumberFormat="1" applyFill="1" applyBorder="1"/>
    <xf numFmtId="4" fontId="0" fillId="3" borderId="8" xfId="0" applyNumberFormat="1" applyFill="1" applyBorder="1"/>
    <xf numFmtId="4" fontId="1" fillId="0" borderId="5" xfId="0" applyNumberFormat="1" applyFont="1" applyBorder="1"/>
    <xf numFmtId="4" fontId="1" fillId="3" borderId="5" xfId="0" applyNumberFormat="1" applyFont="1" applyFill="1" applyBorder="1"/>
    <xf numFmtId="4" fontId="0" fillId="0" borderId="0" xfId="0" applyNumberFormat="1"/>
    <xf numFmtId="0" fontId="7" fillId="0" borderId="6" xfId="0" applyFont="1" applyBorder="1" applyAlignment="1">
      <alignment horizontal="justify" vertical="top" wrapText="1"/>
    </xf>
    <xf numFmtId="4" fontId="0" fillId="0" borderId="7" xfId="0" applyNumberFormat="1" applyBorder="1"/>
    <xf numFmtId="4" fontId="0" fillId="3" borderId="7" xfId="0" applyNumberFormat="1" applyFill="1" applyBorder="1"/>
    <xf numFmtId="0" fontId="7" fillId="0" borderId="3" xfId="0" applyFont="1" applyBorder="1" applyAlignment="1">
      <alignment horizontal="justify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7" fillId="5" borderId="5" xfId="0" quotePrefix="1" applyFont="1" applyFill="1" applyBorder="1" applyAlignment="1">
      <alignment horizontal="justify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/>
    </xf>
    <xf numFmtId="4" fontId="9" fillId="0" borderId="9" xfId="0" applyNumberFormat="1" applyFont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justify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>
      <alignment vertical="center" wrapText="1"/>
    </xf>
    <xf numFmtId="4" fontId="9" fillId="3" borderId="10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4" fontId="9" fillId="0" borderId="11" xfId="0" applyNumberFormat="1" applyFont="1" applyBorder="1" applyAlignment="1">
      <alignment horizontal="justify" vertical="center" wrapText="1"/>
    </xf>
    <xf numFmtId="4" fontId="9" fillId="3" borderId="11" xfId="0" applyNumberFormat="1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wrapText="1"/>
    </xf>
    <xf numFmtId="0" fontId="7" fillId="6" borderId="5" xfId="0" quotePrefix="1" applyFont="1" applyFill="1" applyBorder="1" applyAlignment="1">
      <alignment horizontal="justify" vertical="center" wrapText="1"/>
    </xf>
    <xf numFmtId="0" fontId="7" fillId="0" borderId="5" xfId="0" applyFont="1" applyBorder="1" applyAlignment="1">
      <alignment horizontal="justify"/>
    </xf>
    <xf numFmtId="0" fontId="7" fillId="2" borderId="3" xfId="0" applyFont="1" applyFill="1" applyBorder="1"/>
    <xf numFmtId="4" fontId="0" fillId="2" borderId="3" xfId="0" applyNumberFormat="1" applyFill="1" applyBorder="1"/>
    <xf numFmtId="4" fontId="0" fillId="3" borderId="3" xfId="0" applyNumberFormat="1" applyFill="1" applyBorder="1"/>
    <xf numFmtId="0" fontId="8" fillId="2" borderId="5" xfId="0" applyFont="1" applyFill="1" applyBorder="1" applyAlignment="1">
      <alignment horizontal="center" vertical="center" wrapText="1"/>
    </xf>
    <xf numFmtId="4" fontId="0" fillId="2" borderId="5" xfId="0" applyNumberFormat="1" applyFill="1" applyBorder="1"/>
    <xf numFmtId="0" fontId="8" fillId="2" borderId="5" xfId="0" applyFont="1" applyFill="1" applyBorder="1" applyAlignment="1">
      <alignment horizontal="right" vertical="center" wrapText="1"/>
    </xf>
    <xf numFmtId="4" fontId="1" fillId="2" borderId="8" xfId="0" applyNumberFormat="1" applyFont="1" applyFill="1" applyBorder="1"/>
    <xf numFmtId="4" fontId="1" fillId="3" borderId="8" xfId="0" applyNumberFormat="1" applyFont="1" applyFill="1" applyBorder="1"/>
    <xf numFmtId="4" fontId="1" fillId="2" borderId="12" xfId="0" applyNumberFormat="1" applyFont="1" applyFill="1" applyBorder="1"/>
    <xf numFmtId="0" fontId="8" fillId="2" borderId="13" xfId="0" applyFont="1" applyFill="1" applyBorder="1" applyAlignment="1">
      <alignment horizontal="right" vertical="center" wrapText="1"/>
    </xf>
    <xf numFmtId="4" fontId="1" fillId="3" borderId="13" xfId="0" applyNumberFormat="1" applyFont="1" applyFill="1" applyBorder="1"/>
    <xf numFmtId="0" fontId="8" fillId="2" borderId="5" xfId="0" applyFont="1" applyFill="1" applyBorder="1"/>
    <xf numFmtId="0" fontId="8" fillId="2" borderId="7" xfId="0" applyFont="1" applyFill="1" applyBorder="1" applyAlignment="1">
      <alignment horizontal="right"/>
    </xf>
    <xf numFmtId="4" fontId="0" fillId="2" borderId="7" xfId="0" applyNumberFormat="1" applyFill="1" applyBorder="1"/>
    <xf numFmtId="4" fontId="0" fillId="6" borderId="8" xfId="0" applyNumberFormat="1" applyFill="1" applyBorder="1"/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4" fontId="9" fillId="0" borderId="7" xfId="0" applyNumberFormat="1" applyFont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4" fillId="3" borderId="10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horizontal="justify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4" fontId="0" fillId="9" borderId="14" xfId="0" applyNumberFormat="1" applyFont="1" applyFill="1" applyBorder="1" applyAlignment="1"/>
    <xf numFmtId="4" fontId="0" fillId="0" borderId="15" xfId="0" applyNumberFormat="1" applyFont="1" applyBorder="1"/>
    <xf numFmtId="4" fontId="12" fillId="0" borderId="16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9" xfId="0" applyNumberFormat="1" applyFont="1" applyBorder="1" applyAlignment="1">
      <alignment horizontal="center" vertical="center" wrapText="1"/>
    </xf>
    <xf numFmtId="4" fontId="12" fillId="0" borderId="19" xfId="0" applyNumberFormat="1" applyFont="1" applyBorder="1" applyAlignment="1">
      <alignment vertical="center" wrapText="1"/>
    </xf>
    <xf numFmtId="4" fontId="12" fillId="0" borderId="20" xfId="0" applyNumberFormat="1" applyFont="1" applyBorder="1" applyAlignment="1">
      <alignment horizontal="left" vertical="center" wrapText="1"/>
    </xf>
    <xf numFmtId="4" fontId="13" fillId="0" borderId="19" xfId="0" applyNumberFormat="1" applyFont="1" applyBorder="1" applyAlignment="1">
      <alignment horizontal="right" vertical="center" wrapText="1"/>
    </xf>
    <xf numFmtId="4" fontId="0" fillId="0" borderId="17" xfId="0" applyNumberFormat="1" applyFont="1" applyBorder="1"/>
    <xf numFmtId="4" fontId="0" fillId="9" borderId="14" xfId="0" applyNumberFormat="1" applyFont="1" applyFill="1" applyBorder="1"/>
    <xf numFmtId="0" fontId="6" fillId="0" borderId="4" xfId="0" quotePrefix="1" applyFont="1" applyBorder="1" applyAlignment="1">
      <alignment horizontal="left" vertical="center" wrapText="1"/>
    </xf>
    <xf numFmtId="4" fontId="10" fillId="3" borderId="8" xfId="0" applyNumberFormat="1" applyFont="1" applyFill="1" applyBorder="1"/>
    <xf numFmtId="0" fontId="7" fillId="0" borderId="3" xfId="0" applyFont="1" applyBorder="1" applyAlignment="1">
      <alignment horizontal="left" vertical="top" wrapText="1"/>
    </xf>
    <xf numFmtId="4" fontId="15" fillId="3" borderId="8" xfId="0" applyNumberFormat="1" applyFont="1" applyFill="1" applyBorder="1"/>
    <xf numFmtId="0" fontId="7" fillId="0" borderId="5" xfId="0" applyFont="1" applyBorder="1" applyAlignment="1">
      <alignment horizontal="left" vertical="top" wrapText="1"/>
    </xf>
    <xf numFmtId="4" fontId="0" fillId="2" borderId="13" xfId="0" applyNumberFormat="1" applyFill="1" applyBorder="1"/>
    <xf numFmtId="4" fontId="0" fillId="11" borderId="8" xfId="0" applyNumberFormat="1" applyFill="1" applyBorder="1"/>
    <xf numFmtId="0" fontId="16" fillId="0" borderId="0" xfId="3"/>
    <xf numFmtId="10" fontId="0" fillId="0" borderId="0" xfId="1" applyNumberFormat="1" applyFont="1"/>
    <xf numFmtId="2" fontId="0" fillId="3" borderId="8" xfId="0" applyNumberFormat="1" applyFill="1" applyBorder="1"/>
    <xf numFmtId="10" fontId="1" fillId="8" borderId="13" xfId="1" applyNumberFormat="1" applyFont="1" applyFill="1" applyBorder="1"/>
    <xf numFmtId="0" fontId="0" fillId="0" borderId="6" xfId="0" applyBorder="1"/>
    <xf numFmtId="0" fontId="0" fillId="0" borderId="1" xfId="0" applyBorder="1"/>
    <xf numFmtId="0" fontId="1" fillId="0" borderId="0" xfId="0" applyFont="1"/>
    <xf numFmtId="0" fontId="1" fillId="2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0" xfId="0" applyBorder="1"/>
    <xf numFmtId="0" fontId="0" fillId="4" borderId="29" xfId="0" applyFill="1" applyBorder="1"/>
    <xf numFmtId="0" fontId="1" fillId="0" borderId="0" xfId="0" applyFont="1" applyAlignment="1">
      <alignment horizontal="right"/>
    </xf>
    <xf numFmtId="4" fontId="0" fillId="6" borderId="23" xfId="0" applyNumberFormat="1" applyFill="1" applyBorder="1"/>
    <xf numFmtId="0" fontId="7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/>
    </xf>
    <xf numFmtId="0" fontId="7" fillId="0" borderId="4" xfId="0" quotePrefix="1" applyFont="1" applyBorder="1" applyAlignment="1">
      <alignment horizontal="justify" vertical="center" wrapText="1"/>
    </xf>
    <xf numFmtId="0" fontId="7" fillId="0" borderId="4" xfId="0" quotePrefix="1" applyFont="1" applyBorder="1" applyAlignment="1">
      <alignment horizontal="left" vertical="top" wrapText="1"/>
    </xf>
    <xf numFmtId="0" fontId="7" fillId="0" borderId="4" xfId="0" applyFont="1" applyBorder="1"/>
    <xf numFmtId="4" fontId="0" fillId="0" borderId="8" xfId="0" applyNumberFormat="1" applyFill="1" applyBorder="1"/>
    <xf numFmtId="4" fontId="0" fillId="0" borderId="0" xfId="0" applyNumberFormat="1" applyBorder="1"/>
    <xf numFmtId="4" fontId="0" fillId="0" borderId="0" xfId="0" applyNumberFormat="1" applyFill="1" applyBorder="1"/>
    <xf numFmtId="0" fontId="0" fillId="4" borderId="23" xfId="0" applyFill="1" applyBorder="1"/>
    <xf numFmtId="0" fontId="0" fillId="3" borderId="39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49" xfId="0" applyFill="1" applyBorder="1"/>
    <xf numFmtId="10" fontId="0" fillId="4" borderId="4" xfId="1" applyNumberFormat="1" applyFont="1" applyFill="1" applyBorder="1"/>
    <xf numFmtId="10" fontId="0" fillId="4" borderId="49" xfId="1" applyNumberFormat="1" applyFont="1" applyFill="1" applyBorder="1"/>
    <xf numFmtId="10" fontId="0" fillId="4" borderId="50" xfId="1" applyNumberFormat="1" applyFont="1" applyFill="1" applyBorder="1"/>
    <xf numFmtId="10" fontId="0" fillId="4" borderId="51" xfId="1" applyNumberFormat="1" applyFont="1" applyFill="1" applyBorder="1"/>
    <xf numFmtId="0" fontId="0" fillId="4" borderId="52" xfId="0" applyFill="1" applyBorder="1"/>
    <xf numFmtId="4" fontId="0" fillId="4" borderId="8" xfId="0" applyNumberFormat="1" applyFill="1" applyBorder="1"/>
    <xf numFmtId="4" fontId="0" fillId="4" borderId="8" xfId="0" applyNumberFormat="1" applyFill="1" applyBorder="1"/>
    <xf numFmtId="4" fontId="0" fillId="4" borderId="8" xfId="0" applyNumberFormat="1" applyFill="1" applyBorder="1"/>
    <xf numFmtId="4" fontId="0" fillId="4" borderId="8" xfId="0" applyNumberFormat="1" applyFill="1" applyBorder="1"/>
    <xf numFmtId="165" fontId="1" fillId="8" borderId="33" xfId="1" applyNumberFormat="1" applyFont="1" applyFill="1" applyBorder="1"/>
    <xf numFmtId="10" fontId="1" fillId="8" borderId="33" xfId="1" applyNumberFormat="1" applyFont="1" applyFill="1" applyBorder="1"/>
    <xf numFmtId="167" fontId="0" fillId="11" borderId="29" xfId="4" applyNumberFormat="1" applyFont="1" applyFill="1" applyBorder="1"/>
    <xf numFmtId="167" fontId="0" fillId="11" borderId="45" xfId="4" applyNumberFormat="1" applyFont="1" applyFill="1" applyBorder="1"/>
    <xf numFmtId="167" fontId="0" fillId="0" borderId="38" xfId="4" applyNumberFormat="1" applyFont="1" applyBorder="1"/>
    <xf numFmtId="167" fontId="0" fillId="11" borderId="21" xfId="4" applyNumberFormat="1" applyFont="1" applyFill="1" applyBorder="1"/>
    <xf numFmtId="167" fontId="0" fillId="11" borderId="22" xfId="4" applyNumberFormat="1" applyFont="1" applyFill="1" applyBorder="1"/>
    <xf numFmtId="167" fontId="0" fillId="0" borderId="8" xfId="4" applyNumberFormat="1" applyFont="1" applyBorder="1"/>
    <xf numFmtId="167" fontId="0" fillId="11" borderId="46" xfId="4" applyNumberFormat="1" applyFont="1" applyFill="1" applyBorder="1"/>
    <xf numFmtId="167" fontId="0" fillId="11" borderId="47" xfId="4" applyNumberFormat="1" applyFont="1" applyFill="1" applyBorder="1"/>
    <xf numFmtId="167" fontId="0" fillId="0" borderId="12" xfId="4" applyNumberFormat="1" applyFont="1" applyBorder="1"/>
    <xf numFmtId="167" fontId="0" fillId="11" borderId="40" xfId="4" applyNumberFormat="1" applyFont="1" applyFill="1" applyBorder="1"/>
    <xf numFmtId="167" fontId="0" fillId="11" borderId="30" xfId="4" applyNumberFormat="1" applyFont="1" applyFill="1" applyBorder="1"/>
    <xf numFmtId="167" fontId="0" fillId="0" borderId="24" xfId="4" applyNumberFormat="1" applyFont="1" applyFill="1" applyBorder="1"/>
    <xf numFmtId="167" fontId="0" fillId="0" borderId="25" xfId="4" applyNumberFormat="1" applyFont="1" applyFill="1" applyBorder="1"/>
    <xf numFmtId="167" fontId="0" fillId="0" borderId="13" xfId="4" applyNumberFormat="1" applyFont="1" applyFill="1" applyBorder="1"/>
    <xf numFmtId="167" fontId="0" fillId="0" borderId="42" xfId="4" applyNumberFormat="1" applyFont="1" applyFill="1" applyBorder="1"/>
    <xf numFmtId="167" fontId="0" fillId="0" borderId="41" xfId="4" applyNumberFormat="1" applyFont="1" applyFill="1" applyBorder="1"/>
    <xf numFmtId="167" fontId="0" fillId="0" borderId="0" xfId="4" applyNumberFormat="1" applyFont="1"/>
    <xf numFmtId="167" fontId="0" fillId="0" borderId="21" xfId="4" applyNumberFormat="1" applyFont="1" applyBorder="1"/>
    <xf numFmtId="167" fontId="0" fillId="0" borderId="22" xfId="4" applyNumberFormat="1" applyFont="1" applyBorder="1"/>
    <xf numFmtId="167" fontId="0" fillId="13" borderId="8" xfId="4" applyNumberFormat="1" applyFont="1" applyFill="1" applyBorder="1"/>
    <xf numFmtId="167" fontId="0" fillId="0" borderId="32" xfId="4" applyNumberFormat="1" applyFont="1" applyBorder="1"/>
    <xf numFmtId="167" fontId="20" fillId="0" borderId="21" xfId="4" applyNumberFormat="1" applyFont="1" applyBorder="1"/>
    <xf numFmtId="167" fontId="0" fillId="0" borderId="40" xfId="4" applyNumberFormat="1" applyFont="1" applyBorder="1"/>
    <xf numFmtId="167" fontId="0" fillId="0" borderId="30" xfId="4" applyNumberFormat="1" applyFont="1" applyBorder="1"/>
    <xf numFmtId="167" fontId="0" fillId="13" borderId="12" xfId="4" applyNumberFormat="1" applyFont="1" applyFill="1" applyBorder="1"/>
    <xf numFmtId="167" fontId="0" fillId="0" borderId="13" xfId="4" applyNumberFormat="1" applyFont="1" applyBorder="1"/>
    <xf numFmtId="167" fontId="0" fillId="13" borderId="13" xfId="4" applyNumberFormat="1" applyFont="1" applyFill="1" applyBorder="1"/>
    <xf numFmtId="10" fontId="0" fillId="8" borderId="21" xfId="1" applyNumberFormat="1" applyFont="1" applyFill="1" applyBorder="1"/>
    <xf numFmtId="0" fontId="0" fillId="4" borderId="23" xfId="0" applyFill="1" applyBorder="1" applyAlignment="1">
      <alignment vertical="center"/>
    </xf>
    <xf numFmtId="167" fontId="0" fillId="11" borderId="29" xfId="4" applyNumberFormat="1" applyFont="1" applyFill="1" applyBorder="1" applyAlignment="1">
      <alignment vertical="center"/>
    </xf>
    <xf numFmtId="167" fontId="0" fillId="11" borderId="45" xfId="4" applyNumberFormat="1" applyFont="1" applyFill="1" applyBorder="1" applyAlignment="1">
      <alignment vertical="center"/>
    </xf>
    <xf numFmtId="167" fontId="0" fillId="0" borderId="8" xfId="4" applyNumberFormat="1" applyFont="1" applyBorder="1" applyAlignment="1">
      <alignment vertical="center"/>
    </xf>
    <xf numFmtId="167" fontId="0" fillId="11" borderId="21" xfId="4" applyNumberFormat="1" applyFont="1" applyFill="1" applyBorder="1" applyAlignment="1">
      <alignment vertical="center"/>
    </xf>
    <xf numFmtId="167" fontId="0" fillId="11" borderId="22" xfId="4" applyNumberFormat="1" applyFont="1" applyFill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4" borderId="8" xfId="0" applyNumberFormat="1" applyFill="1" applyBorder="1"/>
    <xf numFmtId="167" fontId="0" fillId="0" borderId="21" xfId="4" applyNumberFormat="1" applyFont="1" applyBorder="1" applyAlignment="1">
      <alignment vertical="center"/>
    </xf>
    <xf numFmtId="167" fontId="0" fillId="0" borderId="22" xfId="4" applyNumberFormat="1" applyFont="1" applyBorder="1" applyAlignment="1">
      <alignment vertical="center"/>
    </xf>
    <xf numFmtId="167" fontId="0" fillId="13" borderId="8" xfId="4" applyNumberFormat="1" applyFont="1" applyFill="1" applyBorder="1" applyAlignment="1">
      <alignment vertical="center"/>
    </xf>
    <xf numFmtId="167" fontId="0" fillId="0" borderId="32" xfId="4" applyNumberFormat="1" applyFont="1" applyBorder="1" applyAlignment="1">
      <alignment vertical="center"/>
    </xf>
    <xf numFmtId="167" fontId="20" fillId="0" borderId="21" xfId="4" applyNumberFormat="1" applyFont="1" applyBorder="1" applyAlignment="1">
      <alignment vertical="center"/>
    </xf>
    <xf numFmtId="0" fontId="0" fillId="0" borderId="0" xfId="0" applyAlignment="1">
      <alignment vertical="center"/>
    </xf>
    <xf numFmtId="10" fontId="0" fillId="8" borderId="21" xfId="1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/>
    </xf>
    <xf numFmtId="0" fontId="1" fillId="2" borderId="4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28" xfId="0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1" fillId="13" borderId="38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53" xfId="0" applyFont="1" applyFill="1" applyBorder="1" applyAlignment="1">
      <alignment vertical="center"/>
    </xf>
    <xf numFmtId="4" fontId="1" fillId="0" borderId="5" xfId="0" applyNumberFormat="1" applyFont="1" applyFill="1" applyBorder="1"/>
    <xf numFmtId="4" fontId="0" fillId="4" borderId="0" xfId="0" applyNumberFormat="1" applyFill="1"/>
    <xf numFmtId="166" fontId="1" fillId="4" borderId="0" xfId="1" applyNumberFormat="1" applyFont="1" applyFill="1" applyBorder="1"/>
    <xf numFmtId="0" fontId="0" fillId="4" borderId="0" xfId="0" applyFill="1"/>
    <xf numFmtId="0" fontId="19" fillId="12" borderId="33" xfId="0" applyFont="1" applyFill="1" applyBorder="1" applyAlignment="1">
      <alignment horizontal="center"/>
    </xf>
    <xf numFmtId="0" fontId="19" fillId="12" borderId="34" xfId="0" applyFont="1" applyFill="1" applyBorder="1" applyAlignment="1">
      <alignment horizontal="center"/>
    </xf>
    <xf numFmtId="0" fontId="19" fillId="12" borderId="35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10" borderId="3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9" fillId="11" borderId="31" xfId="0" applyFont="1" applyFill="1" applyBorder="1" applyAlignment="1">
      <alignment horizontal="center"/>
    </xf>
    <xf numFmtId="0" fontId="19" fillId="11" borderId="32" xfId="0" applyFont="1" applyFill="1" applyBorder="1" applyAlignment="1">
      <alignment horizontal="center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10" borderId="33" xfId="0" applyFont="1" applyFill="1" applyBorder="1" applyAlignment="1">
      <alignment horizontal="center"/>
    </xf>
    <xf numFmtId="0" fontId="10" fillId="10" borderId="34" xfId="0" applyFont="1" applyFill="1" applyBorder="1" applyAlignment="1">
      <alignment horizontal="center"/>
    </xf>
    <xf numFmtId="0" fontId="10" fillId="10" borderId="3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7" borderId="3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">
    <cellStyle name="Collegamento ipertestuale" xfId="3" builtinId="8"/>
    <cellStyle name="Excel Built-in Normal" xfId="2"/>
    <cellStyle name="Migliaia" xfId="4" builtinId="3"/>
    <cellStyle name="Normale" xfId="0" builtinId="0"/>
    <cellStyle name="Percentuale" xfId="1" builtinId="5"/>
  </cellStyles>
  <dxfs count="29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FF0000"/>
        </patternFill>
      </fill>
    </dxf>
    <dxf>
      <font>
        <color rgb="FF006100"/>
      </font>
      <fill>
        <patternFill>
          <bgColor rgb="FFFF0000"/>
        </patternFill>
      </fill>
    </dxf>
    <dxf>
      <font>
        <color rgb="FF006100"/>
      </font>
      <fill>
        <patternFill>
          <bgColor rgb="FFFF0000"/>
        </patternFill>
      </fill>
    </dxf>
    <dxf>
      <font>
        <color rgb="FF006100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409"/>
  <sheetViews>
    <sheetView tabSelected="1" topLeftCell="A2" workbookViewId="0">
      <selection activeCell="G27" sqref="G27"/>
    </sheetView>
  </sheetViews>
  <sheetFormatPr defaultRowHeight="15"/>
  <cols>
    <col min="1" max="1" width="42" customWidth="1"/>
    <col min="2" max="2" width="22.28515625" customWidth="1"/>
    <col min="3" max="4" width="12.7109375" bestFit="1" customWidth="1"/>
    <col min="5" max="5" width="13.85546875" customWidth="1"/>
    <col min="6" max="7" width="11.85546875" bestFit="1" customWidth="1"/>
    <col min="8" max="8" width="15.42578125" bestFit="1" customWidth="1"/>
    <col min="9" max="9" width="10.7109375" customWidth="1"/>
    <col min="10" max="11" width="16.140625" customWidth="1"/>
    <col min="12" max="12" width="6.42578125" customWidth="1"/>
    <col min="13" max="15" width="12" bestFit="1" customWidth="1"/>
    <col min="16" max="16" width="10.42578125" bestFit="1" customWidth="1"/>
    <col min="17" max="17" width="10.140625" bestFit="1" customWidth="1"/>
    <col min="18" max="18" width="15.42578125" bestFit="1" customWidth="1"/>
    <col min="20" max="20" width="12.85546875" customWidth="1"/>
    <col min="21" max="21" width="11.140625" customWidth="1"/>
  </cols>
  <sheetData>
    <row r="1" spans="1:21" ht="15.75" thickBot="1">
      <c r="A1" s="101" t="s">
        <v>56</v>
      </c>
      <c r="B1" s="183"/>
      <c r="C1" s="184"/>
      <c r="D1" s="185"/>
      <c r="J1" s="95" t="s">
        <v>44</v>
      </c>
    </row>
    <row r="2" spans="1:21" ht="15.75" thickBot="1">
      <c r="M2" s="186" t="s">
        <v>48</v>
      </c>
      <c r="N2" s="187"/>
      <c r="O2" s="187"/>
      <c r="P2" s="187"/>
      <c r="Q2" s="187"/>
      <c r="R2" s="188"/>
      <c r="T2" s="97" t="s">
        <v>55</v>
      </c>
      <c r="U2" s="97" t="s">
        <v>55</v>
      </c>
    </row>
    <row r="3" spans="1:21" ht="60.75" thickBot="1">
      <c r="A3" s="170" t="s">
        <v>45</v>
      </c>
      <c r="B3" s="96" t="s">
        <v>75</v>
      </c>
      <c r="C3" s="171" t="s">
        <v>33</v>
      </c>
      <c r="D3" s="172" t="s">
        <v>34</v>
      </c>
      <c r="E3" s="173" t="s">
        <v>35</v>
      </c>
      <c r="F3" s="174" t="s">
        <v>36</v>
      </c>
      <c r="G3" s="175" t="s">
        <v>37</v>
      </c>
      <c r="H3" s="173" t="s">
        <v>38</v>
      </c>
      <c r="I3" s="161"/>
      <c r="J3" s="112" t="s">
        <v>39</v>
      </c>
      <c r="K3" s="113" t="s">
        <v>40</v>
      </c>
      <c r="L3" s="168"/>
      <c r="M3" s="96" t="s">
        <v>49</v>
      </c>
      <c r="N3" s="96" t="s">
        <v>50</v>
      </c>
      <c r="O3" s="176" t="s">
        <v>46</v>
      </c>
      <c r="P3" s="177" t="s">
        <v>51</v>
      </c>
      <c r="Q3" s="178" t="s">
        <v>47</v>
      </c>
      <c r="R3" s="176" t="s">
        <v>38</v>
      </c>
      <c r="T3" s="112" t="s">
        <v>53</v>
      </c>
      <c r="U3" s="112" t="s">
        <v>54</v>
      </c>
    </row>
    <row r="4" spans="1:21">
      <c r="A4" s="100" t="s">
        <v>57</v>
      </c>
      <c r="B4" s="111" t="s">
        <v>31</v>
      </c>
      <c r="C4" s="127">
        <v>0</v>
      </c>
      <c r="D4" s="128">
        <v>0</v>
      </c>
      <c r="E4" s="129">
        <f t="shared" ref="E4:E21" si="0">+C4+D4</f>
        <v>0</v>
      </c>
      <c r="F4" s="130">
        <f>+'Art. 28'!F41</f>
        <v>0</v>
      </c>
      <c r="G4" s="131">
        <f>+'Art. 29'!F65</f>
        <v>0</v>
      </c>
      <c r="H4" s="129">
        <f>+E4+F4+G4</f>
        <v>0</v>
      </c>
      <c r="I4" s="109"/>
      <c r="J4" s="114"/>
      <c r="K4" s="115"/>
      <c r="L4" s="13"/>
      <c r="M4" s="144">
        <f>+C4*60/100</f>
        <v>0</v>
      </c>
      <c r="N4" s="145">
        <f>+D4*40/100</f>
        <v>0</v>
      </c>
      <c r="O4" s="146">
        <f>+M4+N4</f>
        <v>0</v>
      </c>
      <c r="P4" s="147">
        <f t="shared" ref="P4:P5" si="1">IF(B4="PMI",F4*50/100,0)</f>
        <v>0</v>
      </c>
      <c r="Q4" s="148">
        <v>0</v>
      </c>
      <c r="R4" s="146">
        <f>+O4+P4+Q4</f>
        <v>0</v>
      </c>
      <c r="T4" s="154" t="e">
        <f>'Art. 25'!H90</f>
        <v>#DIV/0!</v>
      </c>
      <c r="U4" s="154" t="e">
        <f>'Art. 29'!G63</f>
        <v>#DIV/0!</v>
      </c>
    </row>
    <row r="5" spans="1:21">
      <c r="A5" s="100" t="s">
        <v>58</v>
      </c>
      <c r="B5" s="111" t="s">
        <v>52</v>
      </c>
      <c r="C5" s="127">
        <v>0</v>
      </c>
      <c r="D5" s="128">
        <v>0</v>
      </c>
      <c r="E5" s="132">
        <f t="shared" si="0"/>
        <v>0</v>
      </c>
      <c r="F5" s="130">
        <f>'Art. 28'!F61</f>
        <v>0</v>
      </c>
      <c r="G5" s="131">
        <f>'Art. 29'!F97</f>
        <v>0</v>
      </c>
      <c r="H5" s="132">
        <f t="shared" ref="H5:H21" si="2">+E5+F5+G5</f>
        <v>0</v>
      </c>
      <c r="I5" s="109"/>
      <c r="J5" s="116" t="e">
        <f>+H5/$H$22</f>
        <v>#DIV/0!</v>
      </c>
      <c r="K5" s="117" t="e">
        <f>(E5/$E$22)</f>
        <v>#DIV/0!</v>
      </c>
      <c r="L5" s="13"/>
      <c r="M5" s="144">
        <f t="shared" ref="M5:M21" si="3">+C5*60/100</f>
        <v>0</v>
      </c>
      <c r="N5" s="145">
        <f t="shared" ref="N5:N21" si="4">+D5*40/100</f>
        <v>0</v>
      </c>
      <c r="O5" s="146">
        <f t="shared" ref="O5:O22" si="5">+M5+N5</f>
        <v>0</v>
      </c>
      <c r="P5" s="147">
        <f t="shared" si="1"/>
        <v>0</v>
      </c>
      <c r="Q5" s="148">
        <f>IF(B5="",0,IF(B5="Grande Impresa",IF(#REF!&gt;=30%,+G5*15/100,0),IF(B5="Organismo di ricerca",0,IF(B5="PMI",50*G5/100))))</f>
        <v>0</v>
      </c>
      <c r="R5" s="146">
        <f t="shared" ref="R5:R21" si="6">+O5+P5+Q5</f>
        <v>0</v>
      </c>
      <c r="T5" s="154" t="e">
        <f>'Art. 25'!H138</f>
        <v>#DIV/0!</v>
      </c>
      <c r="U5" s="154" t="e">
        <f>'Art. 29'!G95</f>
        <v>#DIV/0!</v>
      </c>
    </row>
    <row r="6" spans="1:21">
      <c r="A6" s="100" t="s">
        <v>59</v>
      </c>
      <c r="B6" s="111" t="s">
        <v>52</v>
      </c>
      <c r="C6" s="127">
        <v>0</v>
      </c>
      <c r="D6" s="128">
        <v>0</v>
      </c>
      <c r="E6" s="132">
        <f t="shared" si="0"/>
        <v>0</v>
      </c>
      <c r="F6" s="130">
        <f>'Art. 28'!F81</f>
        <v>0</v>
      </c>
      <c r="G6" s="131">
        <f>'Art. 29'!F129</f>
        <v>0</v>
      </c>
      <c r="H6" s="132">
        <f t="shared" si="2"/>
        <v>0</v>
      </c>
      <c r="I6" s="109"/>
      <c r="J6" s="116" t="e">
        <f>+H6/$H$22</f>
        <v>#DIV/0!</v>
      </c>
      <c r="K6" s="117" t="e">
        <f>(E6/$E$22)</f>
        <v>#DIV/0!</v>
      </c>
      <c r="L6" s="13"/>
      <c r="M6" s="144">
        <f t="shared" si="3"/>
        <v>0</v>
      </c>
      <c r="N6" s="145">
        <f t="shared" si="4"/>
        <v>0</v>
      </c>
      <c r="O6" s="146">
        <f t="shared" si="5"/>
        <v>0</v>
      </c>
      <c r="P6" s="147">
        <f>IF(B6="PMI",F6*50/100,0)</f>
        <v>0</v>
      </c>
      <c r="Q6" s="148">
        <f>IF(B6="",0,IF(B6="Grande Impresa",IF(#REF!&gt;=30%,+G6*15/100,0),IF(B6="Organismo di ricerca",0,IF(B6="PMI",50*G6/100))))</f>
        <v>0</v>
      </c>
      <c r="R6" s="146">
        <f t="shared" si="6"/>
        <v>0</v>
      </c>
      <c r="T6" s="154" t="e">
        <f>'Art. 25'!H186</f>
        <v>#DIV/0!</v>
      </c>
      <c r="U6" s="154" t="e">
        <f>'Art. 29'!G127</f>
        <v>#DIV/0!</v>
      </c>
    </row>
    <row r="7" spans="1:21">
      <c r="A7" s="100" t="s">
        <v>60</v>
      </c>
      <c r="B7" s="155" t="s">
        <v>32</v>
      </c>
      <c r="C7" s="156">
        <v>0</v>
      </c>
      <c r="D7" s="157">
        <v>0</v>
      </c>
      <c r="E7" s="158">
        <f t="shared" si="0"/>
        <v>0</v>
      </c>
      <c r="F7" s="159">
        <v>0</v>
      </c>
      <c r="G7" s="160">
        <f>'Art. 29'!F161</f>
        <v>0</v>
      </c>
      <c r="H7" s="158">
        <f t="shared" si="2"/>
        <v>0</v>
      </c>
      <c r="I7" s="161"/>
      <c r="J7" s="118"/>
      <c r="K7" s="117"/>
      <c r="L7" s="13"/>
      <c r="M7" s="163">
        <f t="shared" si="3"/>
        <v>0</v>
      </c>
      <c r="N7" s="164">
        <f t="shared" si="4"/>
        <v>0</v>
      </c>
      <c r="O7" s="165">
        <f t="shared" si="5"/>
        <v>0</v>
      </c>
      <c r="P7" s="166">
        <f t="shared" ref="P7:P21" si="7">IF(B7="PMI",F7*50/100,0)</f>
        <v>0</v>
      </c>
      <c r="Q7" s="167">
        <f>IF(B7="",0,IF(B7="Grande Impresa",IF(#REF!&gt;=30%,+G7*15/100,0),IF(B7="Organismo di ricerca",0,IF(B7="PMI",50*G7/100))))</f>
        <v>0</v>
      </c>
      <c r="R7" s="165">
        <f t="shared" si="6"/>
        <v>0</v>
      </c>
      <c r="S7" s="168"/>
      <c r="T7" s="169" t="e">
        <f>'Art. 25'!H234</f>
        <v>#DIV/0!</v>
      </c>
      <c r="U7" s="169" t="e">
        <f>'Art. 29'!G159</f>
        <v>#DIV/0!</v>
      </c>
    </row>
    <row r="8" spans="1:21">
      <c r="A8" s="100" t="s">
        <v>61</v>
      </c>
      <c r="B8" s="111" t="s">
        <v>32</v>
      </c>
      <c r="C8" s="127">
        <v>0</v>
      </c>
      <c r="D8" s="128">
        <v>0</v>
      </c>
      <c r="E8" s="132">
        <f t="shared" si="0"/>
        <v>0</v>
      </c>
      <c r="F8" s="130">
        <v>0</v>
      </c>
      <c r="G8" s="131">
        <f>'Art. 29'!F193</f>
        <v>0</v>
      </c>
      <c r="H8" s="132">
        <f t="shared" si="2"/>
        <v>0</v>
      </c>
      <c r="I8" s="109"/>
      <c r="J8" s="118"/>
      <c r="K8" s="117"/>
      <c r="L8" s="13"/>
      <c r="M8" s="144">
        <f t="shared" si="3"/>
        <v>0</v>
      </c>
      <c r="N8" s="145">
        <f t="shared" si="4"/>
        <v>0</v>
      </c>
      <c r="O8" s="146">
        <f t="shared" si="5"/>
        <v>0</v>
      </c>
      <c r="P8" s="147">
        <f t="shared" si="7"/>
        <v>0</v>
      </c>
      <c r="Q8" s="148">
        <f>IF(B8="",0,IF(B8="Grande Impresa",IF(#REF!&gt;=30%,+G8*15/100,0),IF(B8="Organismo di ricerca",0,IF(B8="PMI",50*G8/100))))</f>
        <v>0</v>
      </c>
      <c r="R8" s="146">
        <f t="shared" si="6"/>
        <v>0</v>
      </c>
      <c r="T8" s="154" t="e">
        <f>'Art. 25'!H282</f>
        <v>#DIV/0!</v>
      </c>
      <c r="U8" s="154" t="e">
        <f>'Art. 29'!G191</f>
        <v>#DIV/0!</v>
      </c>
    </row>
    <row r="9" spans="1:21">
      <c r="A9" s="100" t="s">
        <v>62</v>
      </c>
      <c r="B9" s="111" t="s">
        <v>52</v>
      </c>
      <c r="C9" s="127">
        <f>'Art. 25'!G333</f>
        <v>0</v>
      </c>
      <c r="D9" s="128">
        <f>'Art. 25'!G334</f>
        <v>0</v>
      </c>
      <c r="E9" s="132">
        <f t="shared" si="0"/>
        <v>0</v>
      </c>
      <c r="F9" s="130">
        <f>'Art. 28'!F141</f>
        <v>0</v>
      </c>
      <c r="G9" s="131">
        <f>'Art. 29'!F225</f>
        <v>0</v>
      </c>
      <c r="H9" s="132">
        <f t="shared" si="2"/>
        <v>0</v>
      </c>
      <c r="I9" s="109"/>
      <c r="J9" s="118"/>
      <c r="K9" s="117"/>
      <c r="L9" s="13"/>
      <c r="M9" s="144">
        <f t="shared" si="3"/>
        <v>0</v>
      </c>
      <c r="N9" s="145">
        <f t="shared" si="4"/>
        <v>0</v>
      </c>
      <c r="O9" s="146">
        <f t="shared" si="5"/>
        <v>0</v>
      </c>
      <c r="P9" s="147">
        <f t="shared" si="7"/>
        <v>0</v>
      </c>
      <c r="Q9" s="148">
        <f>IF(B9="",0,IF(B9="Grande Impresa",IF(#REF!&gt;=30%,+G9*15/100,0),IF(B9="Organismo di ricerca",0,IF(B9="PMI",50*G9/100))))</f>
        <v>0</v>
      </c>
      <c r="R9" s="146">
        <f t="shared" si="6"/>
        <v>0</v>
      </c>
      <c r="T9" s="154" t="e">
        <f>'Art. 25'!H330</f>
        <v>#DIV/0!</v>
      </c>
      <c r="U9" s="154" t="e">
        <f>'Art. 29'!G223</f>
        <v>#DIV/0!</v>
      </c>
    </row>
    <row r="10" spans="1:21">
      <c r="A10" s="100" t="s">
        <v>63</v>
      </c>
      <c r="B10" s="111"/>
      <c r="C10" s="127">
        <f>'Art. 25'!G381</f>
        <v>0</v>
      </c>
      <c r="D10" s="128">
        <f>'Art. 25'!G382</f>
        <v>0</v>
      </c>
      <c r="E10" s="132">
        <f t="shared" si="0"/>
        <v>0</v>
      </c>
      <c r="F10" s="130">
        <f>'Art. 28'!F161</f>
        <v>0</v>
      </c>
      <c r="G10" s="131">
        <f>'Art. 29'!F257</f>
        <v>0</v>
      </c>
      <c r="H10" s="132">
        <f t="shared" si="2"/>
        <v>0</v>
      </c>
      <c r="I10" s="109"/>
      <c r="J10" s="118"/>
      <c r="K10" s="117"/>
      <c r="L10" s="13"/>
      <c r="M10" s="144">
        <f t="shared" si="3"/>
        <v>0</v>
      </c>
      <c r="N10" s="145">
        <f t="shared" si="4"/>
        <v>0</v>
      </c>
      <c r="O10" s="146">
        <f t="shared" si="5"/>
        <v>0</v>
      </c>
      <c r="P10" s="147">
        <f t="shared" si="7"/>
        <v>0</v>
      </c>
      <c r="Q10" s="148">
        <f>IF(B10="",0,IF(B10="Grande Impresa",IF(#REF!&gt;=30%,+G10*15/100,0),IF(B10="Organismo di ricerca",0,IF(B10="PMI",50*G10/100))))</f>
        <v>0</v>
      </c>
      <c r="R10" s="146">
        <f t="shared" si="6"/>
        <v>0</v>
      </c>
      <c r="T10" s="154" t="e">
        <f>'Art. 25'!H378</f>
        <v>#DIV/0!</v>
      </c>
      <c r="U10" s="154" t="e">
        <f>'Art. 29'!G255</f>
        <v>#DIV/0!</v>
      </c>
    </row>
    <row r="11" spans="1:21">
      <c r="A11" s="100" t="s">
        <v>64</v>
      </c>
      <c r="B11" s="111"/>
      <c r="C11" s="127">
        <f>'Art. 25'!G429</f>
        <v>0</v>
      </c>
      <c r="D11" s="128">
        <f>'Art. 25'!G430</f>
        <v>0</v>
      </c>
      <c r="E11" s="132">
        <f t="shared" si="0"/>
        <v>0</v>
      </c>
      <c r="F11" s="130">
        <f>'Art. 28'!F181</f>
        <v>0</v>
      </c>
      <c r="G11" s="131">
        <f>'Art. 29'!F289</f>
        <v>0</v>
      </c>
      <c r="H11" s="132">
        <f t="shared" si="2"/>
        <v>0</v>
      </c>
      <c r="I11" s="109"/>
      <c r="J11" s="118"/>
      <c r="K11" s="117"/>
      <c r="L11" s="13"/>
      <c r="M11" s="144">
        <f t="shared" si="3"/>
        <v>0</v>
      </c>
      <c r="N11" s="145">
        <f t="shared" si="4"/>
        <v>0</v>
      </c>
      <c r="O11" s="146">
        <f t="shared" si="5"/>
        <v>0</v>
      </c>
      <c r="P11" s="147">
        <f t="shared" si="7"/>
        <v>0</v>
      </c>
      <c r="Q11" s="148">
        <f>IF(B11="",0,IF(B11="Grande Impresa",IF(#REF!&gt;=30%,+G11*15/100,0),IF(B11="Organismo di ricerca",0,IF(B11="PMI",50*G11/100))))</f>
        <v>0</v>
      </c>
      <c r="R11" s="146">
        <f t="shared" si="6"/>
        <v>0</v>
      </c>
      <c r="T11" s="154" t="e">
        <f>'Art. 25'!H426</f>
        <v>#DIV/0!</v>
      </c>
      <c r="U11" s="154" t="e">
        <f>'Art. 29'!G287</f>
        <v>#DIV/0!</v>
      </c>
    </row>
    <row r="12" spans="1:21">
      <c r="A12" s="100" t="s">
        <v>65</v>
      </c>
      <c r="B12" s="111"/>
      <c r="C12" s="127">
        <f>'Art. 25'!G477</f>
        <v>0</v>
      </c>
      <c r="D12" s="128">
        <f>'Art. 25'!G478</f>
        <v>0</v>
      </c>
      <c r="E12" s="132">
        <f t="shared" si="0"/>
        <v>0</v>
      </c>
      <c r="F12" s="130">
        <f>'Art. 28'!F201</f>
        <v>0</v>
      </c>
      <c r="G12" s="131">
        <f>'Art. 29'!F321</f>
        <v>0</v>
      </c>
      <c r="H12" s="132">
        <f t="shared" si="2"/>
        <v>0</v>
      </c>
      <c r="I12" s="109"/>
      <c r="J12" s="118"/>
      <c r="K12" s="117"/>
      <c r="L12" s="13"/>
      <c r="M12" s="144">
        <f t="shared" si="3"/>
        <v>0</v>
      </c>
      <c r="N12" s="145">
        <f t="shared" si="4"/>
        <v>0</v>
      </c>
      <c r="O12" s="146">
        <f t="shared" si="5"/>
        <v>0</v>
      </c>
      <c r="P12" s="147">
        <f t="shared" si="7"/>
        <v>0</v>
      </c>
      <c r="Q12" s="148">
        <f>IF(B12="",0,IF(B12="Grande Impresa",IF(#REF!&gt;=30%,+G12*15/100,0),IF(B12="Organismo di ricerca",0,IF(B12="PMI",50*G12/100))))</f>
        <v>0</v>
      </c>
      <c r="R12" s="146">
        <f t="shared" si="6"/>
        <v>0</v>
      </c>
      <c r="T12" s="154" t="e">
        <f>'Art. 25'!H474</f>
        <v>#DIV/0!</v>
      </c>
      <c r="U12" s="154" t="e">
        <f>'Art. 29'!G319</f>
        <v>#DIV/0!</v>
      </c>
    </row>
    <row r="13" spans="1:21">
      <c r="A13" s="100" t="s">
        <v>66</v>
      </c>
      <c r="B13" s="111"/>
      <c r="C13" s="127">
        <f>'Art. 25'!G525</f>
        <v>0</v>
      </c>
      <c r="D13" s="128">
        <f>'Art. 25'!G526</f>
        <v>0</v>
      </c>
      <c r="E13" s="132">
        <f t="shared" si="0"/>
        <v>0</v>
      </c>
      <c r="F13" s="130">
        <f>'Art. 28'!F221</f>
        <v>0</v>
      </c>
      <c r="G13" s="131">
        <f>'Art. 29'!F353</f>
        <v>0</v>
      </c>
      <c r="H13" s="132">
        <f t="shared" si="2"/>
        <v>0</v>
      </c>
      <c r="I13" s="109"/>
      <c r="J13" s="118"/>
      <c r="K13" s="117"/>
      <c r="L13" s="13"/>
      <c r="M13" s="144">
        <f t="shared" si="3"/>
        <v>0</v>
      </c>
      <c r="N13" s="145">
        <f t="shared" si="4"/>
        <v>0</v>
      </c>
      <c r="O13" s="146">
        <f t="shared" si="5"/>
        <v>0</v>
      </c>
      <c r="P13" s="147">
        <f t="shared" si="7"/>
        <v>0</v>
      </c>
      <c r="Q13" s="148">
        <f>IF(B13="",0,IF(B13="Grande Impresa",IF(#REF!&gt;=30%,+G13*15/100,0),IF(B13="Organismo di ricerca",0,IF(B13="PMI",50*G13/100))))</f>
        <v>0</v>
      </c>
      <c r="R13" s="146">
        <f t="shared" si="6"/>
        <v>0</v>
      </c>
      <c r="T13" s="154" t="e">
        <f>'Art. 25'!H522</f>
        <v>#DIV/0!</v>
      </c>
      <c r="U13" s="154" t="e">
        <f>'Art. 29'!G351</f>
        <v>#DIV/0!</v>
      </c>
    </row>
    <row r="14" spans="1:21">
      <c r="A14" s="100" t="s">
        <v>67</v>
      </c>
      <c r="B14" s="111"/>
      <c r="C14" s="127">
        <f>'Art. 25'!G573</f>
        <v>0</v>
      </c>
      <c r="D14" s="128">
        <f>'Art. 25'!G574</f>
        <v>0</v>
      </c>
      <c r="E14" s="132">
        <f t="shared" si="0"/>
        <v>0</v>
      </c>
      <c r="F14" s="130">
        <f>'Art. 28'!F241</f>
        <v>0</v>
      </c>
      <c r="G14" s="131">
        <f>'Art. 29'!F385</f>
        <v>0</v>
      </c>
      <c r="H14" s="132">
        <f t="shared" si="2"/>
        <v>0</v>
      </c>
      <c r="I14" s="109"/>
      <c r="J14" s="118"/>
      <c r="K14" s="117"/>
      <c r="L14" s="13"/>
      <c r="M14" s="144">
        <f t="shared" si="3"/>
        <v>0</v>
      </c>
      <c r="N14" s="145">
        <f t="shared" si="4"/>
        <v>0</v>
      </c>
      <c r="O14" s="146">
        <f t="shared" si="5"/>
        <v>0</v>
      </c>
      <c r="P14" s="147">
        <f t="shared" si="7"/>
        <v>0</v>
      </c>
      <c r="Q14" s="148">
        <f>IF(B14="",0,IF(B14="Grande Impresa",IF(#REF!&gt;=30%,+G14*15/100,0),IF(B14="Organismo di ricerca",0,IF(B14="PMI",50*G14/100))))</f>
        <v>0</v>
      </c>
      <c r="R14" s="146">
        <f t="shared" si="6"/>
        <v>0</v>
      </c>
      <c r="T14" s="154" t="e">
        <f>'Art. 25'!H570</f>
        <v>#DIV/0!</v>
      </c>
      <c r="U14" s="154" t="e">
        <f>'Art. 29'!G383</f>
        <v>#DIV/0!</v>
      </c>
    </row>
    <row r="15" spans="1:21">
      <c r="A15" s="100" t="s">
        <v>68</v>
      </c>
      <c r="B15" s="111"/>
      <c r="C15" s="127">
        <f>'Art. 25'!G621</f>
        <v>0</v>
      </c>
      <c r="D15" s="128">
        <f>'Art. 25'!G622</f>
        <v>0</v>
      </c>
      <c r="E15" s="132">
        <f t="shared" si="0"/>
        <v>0</v>
      </c>
      <c r="F15" s="130">
        <f>'Art. 28'!F261</f>
        <v>0</v>
      </c>
      <c r="G15" s="131">
        <f>'Art. 29'!F417</f>
        <v>0</v>
      </c>
      <c r="H15" s="132">
        <f t="shared" si="2"/>
        <v>0</v>
      </c>
      <c r="I15" s="109"/>
      <c r="J15" s="118"/>
      <c r="K15" s="117"/>
      <c r="L15" s="13"/>
      <c r="M15" s="144">
        <f t="shared" si="3"/>
        <v>0</v>
      </c>
      <c r="N15" s="145">
        <f t="shared" si="4"/>
        <v>0</v>
      </c>
      <c r="O15" s="146">
        <f t="shared" si="5"/>
        <v>0</v>
      </c>
      <c r="P15" s="147">
        <f t="shared" si="7"/>
        <v>0</v>
      </c>
      <c r="Q15" s="148">
        <f>IF(B15="",0,IF(B15="Grande Impresa",IF(#REF!&gt;=30%,+G15*15/100,0),IF(B15="Organismo di ricerca",0,IF(B15="PMI",50*G15/100))))</f>
        <v>0</v>
      </c>
      <c r="R15" s="146">
        <f t="shared" si="6"/>
        <v>0</v>
      </c>
      <c r="T15" s="154" t="e">
        <f>'Art. 25'!H618</f>
        <v>#DIV/0!</v>
      </c>
      <c r="U15" s="154" t="e">
        <f>'Art. 29'!G415</f>
        <v>#DIV/0!</v>
      </c>
    </row>
    <row r="16" spans="1:21">
      <c r="A16" s="100" t="s">
        <v>69</v>
      </c>
      <c r="B16" s="111"/>
      <c r="C16" s="127">
        <f>'Art. 25'!G669</f>
        <v>0</v>
      </c>
      <c r="D16" s="128">
        <f>'Art. 25'!G670</f>
        <v>0</v>
      </c>
      <c r="E16" s="132">
        <f t="shared" si="0"/>
        <v>0</v>
      </c>
      <c r="F16" s="130">
        <f>'Art. 28'!F281</f>
        <v>0</v>
      </c>
      <c r="G16" s="131">
        <f>'Art. 29'!F449</f>
        <v>0</v>
      </c>
      <c r="H16" s="132">
        <f t="shared" si="2"/>
        <v>0</v>
      </c>
      <c r="I16" s="109"/>
      <c r="J16" s="118"/>
      <c r="K16" s="117"/>
      <c r="L16" s="13"/>
      <c r="M16" s="144">
        <f t="shared" si="3"/>
        <v>0</v>
      </c>
      <c r="N16" s="145">
        <f t="shared" si="4"/>
        <v>0</v>
      </c>
      <c r="O16" s="146">
        <f t="shared" si="5"/>
        <v>0</v>
      </c>
      <c r="P16" s="147">
        <f t="shared" si="7"/>
        <v>0</v>
      </c>
      <c r="Q16" s="148">
        <f>IF(B16="",0,IF(B16="Grande Impresa",IF(#REF!&gt;=30%,+G16*15/100,0),IF(B16="Organismo di ricerca",0,IF(B16="PMI",50*G16/100))))</f>
        <v>0</v>
      </c>
      <c r="R16" s="146">
        <f t="shared" si="6"/>
        <v>0</v>
      </c>
      <c r="T16" s="154" t="e">
        <f>'Art. 25'!H666</f>
        <v>#DIV/0!</v>
      </c>
      <c r="U16" s="154" t="e">
        <f>'Art. 29'!G447</f>
        <v>#DIV/0!</v>
      </c>
    </row>
    <row r="17" spans="1:21">
      <c r="A17" s="100" t="s">
        <v>70</v>
      </c>
      <c r="B17" s="111"/>
      <c r="C17" s="127">
        <f>'Art. 25'!G717</f>
        <v>0</v>
      </c>
      <c r="D17" s="128">
        <f>'Art. 25'!G718</f>
        <v>0</v>
      </c>
      <c r="E17" s="132">
        <f t="shared" si="0"/>
        <v>0</v>
      </c>
      <c r="F17" s="130">
        <f>'Art. 28'!F301</f>
        <v>0</v>
      </c>
      <c r="G17" s="131">
        <f>'Art. 29'!F481</f>
        <v>0</v>
      </c>
      <c r="H17" s="132">
        <f t="shared" si="2"/>
        <v>0</v>
      </c>
      <c r="I17" s="109"/>
      <c r="J17" s="118"/>
      <c r="K17" s="117"/>
      <c r="L17" s="13"/>
      <c r="M17" s="144">
        <f t="shared" si="3"/>
        <v>0</v>
      </c>
      <c r="N17" s="145">
        <f t="shared" si="4"/>
        <v>0</v>
      </c>
      <c r="O17" s="146">
        <f t="shared" si="5"/>
        <v>0</v>
      </c>
      <c r="P17" s="147">
        <f t="shared" si="7"/>
        <v>0</v>
      </c>
      <c r="Q17" s="148">
        <f>IF(B17="",0,IF(B17="Grande Impresa",IF(#REF!&gt;=30%,+G17*15/100,0),IF(B17="Organismo di ricerca",0,IF(B17="PMI",50*G17/100))))</f>
        <v>0</v>
      </c>
      <c r="R17" s="146">
        <f t="shared" si="6"/>
        <v>0</v>
      </c>
      <c r="T17" s="154" t="e">
        <f>'Art. 25'!H714</f>
        <v>#DIV/0!</v>
      </c>
      <c r="U17" s="154" t="e">
        <f>'Art. 29'!G479</f>
        <v>#DIV/0!</v>
      </c>
    </row>
    <row r="18" spans="1:21">
      <c r="A18" s="100" t="s">
        <v>71</v>
      </c>
      <c r="B18" s="111"/>
      <c r="C18" s="127">
        <f>'Art. 25'!G765</f>
        <v>0</v>
      </c>
      <c r="D18" s="128">
        <f>'Art. 25'!G766</f>
        <v>0</v>
      </c>
      <c r="E18" s="132">
        <f t="shared" si="0"/>
        <v>0</v>
      </c>
      <c r="F18" s="130">
        <f>'Art. 28'!F321</f>
        <v>0</v>
      </c>
      <c r="G18" s="131">
        <f>'Art. 29'!F513</f>
        <v>0</v>
      </c>
      <c r="H18" s="132">
        <f t="shared" si="2"/>
        <v>0</v>
      </c>
      <c r="I18" s="109"/>
      <c r="J18" s="118"/>
      <c r="K18" s="117"/>
      <c r="L18" s="13"/>
      <c r="M18" s="144">
        <f t="shared" si="3"/>
        <v>0</v>
      </c>
      <c r="N18" s="145">
        <f t="shared" si="4"/>
        <v>0</v>
      </c>
      <c r="O18" s="146">
        <f t="shared" si="5"/>
        <v>0</v>
      </c>
      <c r="P18" s="147">
        <f t="shared" si="7"/>
        <v>0</v>
      </c>
      <c r="Q18" s="148">
        <f>IF(B18="",0,IF(B18="Grande Impresa",IF(#REF!&gt;=30%,+G18*15/100,0),IF(B18="Organismo di ricerca",0,IF(B18="PMI",50*G18/100))))</f>
        <v>0</v>
      </c>
      <c r="R18" s="146">
        <f t="shared" si="6"/>
        <v>0</v>
      </c>
      <c r="T18" s="154" t="e">
        <f>'Art. 25'!H762</f>
        <v>#DIV/0!</v>
      </c>
      <c r="U18" s="154" t="e">
        <f>'Art. 29'!G511</f>
        <v>#DIV/0!</v>
      </c>
    </row>
    <row r="19" spans="1:21">
      <c r="A19" s="100" t="s">
        <v>72</v>
      </c>
      <c r="B19" s="111"/>
      <c r="C19" s="127">
        <f>'Art. 25'!G813</f>
        <v>0</v>
      </c>
      <c r="D19" s="128">
        <f>'Art. 25'!G814</f>
        <v>0</v>
      </c>
      <c r="E19" s="132">
        <f t="shared" si="0"/>
        <v>0</v>
      </c>
      <c r="F19" s="130">
        <f>'Art. 28'!F341</f>
        <v>0</v>
      </c>
      <c r="G19" s="131">
        <f>'Art. 29'!F545</f>
        <v>0</v>
      </c>
      <c r="H19" s="132">
        <f t="shared" si="2"/>
        <v>0</v>
      </c>
      <c r="I19" s="109"/>
      <c r="J19" s="118"/>
      <c r="K19" s="117"/>
      <c r="L19" s="13"/>
      <c r="M19" s="144">
        <f t="shared" si="3"/>
        <v>0</v>
      </c>
      <c r="N19" s="145">
        <f t="shared" si="4"/>
        <v>0</v>
      </c>
      <c r="O19" s="146">
        <f t="shared" si="5"/>
        <v>0</v>
      </c>
      <c r="P19" s="147">
        <f t="shared" si="7"/>
        <v>0</v>
      </c>
      <c r="Q19" s="148">
        <f>IF(B19="",0,IF(B19="Grande Impresa",IF(#REF!&gt;=30%,+G19*15/100,0),IF(B19="Organismo di ricerca",0,IF(B19="PMI",50*G19/100))))</f>
        <v>0</v>
      </c>
      <c r="R19" s="146">
        <f t="shared" si="6"/>
        <v>0</v>
      </c>
      <c r="T19" s="154" t="e">
        <f>'Art. 25'!H810</f>
        <v>#DIV/0!</v>
      </c>
      <c r="U19" s="154" t="e">
        <f>'Art. 29'!G543</f>
        <v>#DIV/0!</v>
      </c>
    </row>
    <row r="20" spans="1:21">
      <c r="A20" s="100" t="s">
        <v>73</v>
      </c>
      <c r="B20" s="111"/>
      <c r="C20" s="127">
        <f>'Art. 25'!G861</f>
        <v>0</v>
      </c>
      <c r="D20" s="128">
        <f>'Art. 25'!G862</f>
        <v>0</v>
      </c>
      <c r="E20" s="132">
        <f t="shared" si="0"/>
        <v>0</v>
      </c>
      <c r="F20" s="130">
        <f>'Art. 28'!F361</f>
        <v>0</v>
      </c>
      <c r="G20" s="131">
        <f>'Art. 29'!F577</f>
        <v>0</v>
      </c>
      <c r="H20" s="132">
        <f t="shared" si="2"/>
        <v>0</v>
      </c>
      <c r="I20" s="109"/>
      <c r="J20" s="118"/>
      <c r="K20" s="117"/>
      <c r="L20" s="13"/>
      <c r="M20" s="144">
        <f t="shared" si="3"/>
        <v>0</v>
      </c>
      <c r="N20" s="145">
        <f t="shared" si="4"/>
        <v>0</v>
      </c>
      <c r="O20" s="146">
        <f t="shared" si="5"/>
        <v>0</v>
      </c>
      <c r="P20" s="147">
        <f t="shared" si="7"/>
        <v>0</v>
      </c>
      <c r="Q20" s="148">
        <f>IF(B20="",0,IF(B20="Grande Impresa",IF(#REF!&gt;=30%,+G20*15/100,0),IF(B20="Organismo di ricerca",0,IF(B20="PMI",50*G20/100))))</f>
        <v>0</v>
      </c>
      <c r="R20" s="146">
        <f t="shared" si="6"/>
        <v>0</v>
      </c>
      <c r="T20" s="154" t="e">
        <f>'Art. 25'!H858</f>
        <v>#DIV/0!</v>
      </c>
      <c r="U20" s="154" t="e">
        <f>'Art. 29'!G575</f>
        <v>#DIV/0!</v>
      </c>
    </row>
    <row r="21" spans="1:21" ht="15.75" thickBot="1">
      <c r="A21" s="100" t="s">
        <v>74</v>
      </c>
      <c r="B21" s="111"/>
      <c r="C21" s="133">
        <f>'Art. 25'!G909</f>
        <v>0</v>
      </c>
      <c r="D21" s="134">
        <f>'Art. 25'!G910</f>
        <v>0</v>
      </c>
      <c r="E21" s="135">
        <f t="shared" si="0"/>
        <v>0</v>
      </c>
      <c r="F21" s="136">
        <f>'Art. 28'!F381</f>
        <v>0</v>
      </c>
      <c r="G21" s="137">
        <f>'Art. 29'!F609</f>
        <v>0</v>
      </c>
      <c r="H21" s="135">
        <f t="shared" si="2"/>
        <v>0</v>
      </c>
      <c r="I21" s="109"/>
      <c r="J21" s="118"/>
      <c r="K21" s="117"/>
      <c r="L21" s="13"/>
      <c r="M21" s="149">
        <f t="shared" si="3"/>
        <v>0</v>
      </c>
      <c r="N21" s="150">
        <f t="shared" si="4"/>
        <v>0</v>
      </c>
      <c r="O21" s="151">
        <f t="shared" si="5"/>
        <v>0</v>
      </c>
      <c r="P21" s="147">
        <f t="shared" si="7"/>
        <v>0</v>
      </c>
      <c r="Q21" s="148">
        <f>IF(B21="",0,IF(B21="Grande Impresa",IF(#REF!&gt;=30%,+G21*15/100,0),IF(B21="Organismo di ricerca",0,IF(B21="PMI",50*G21/100))))</f>
        <v>0</v>
      </c>
      <c r="R21" s="146">
        <f t="shared" si="6"/>
        <v>0</v>
      </c>
      <c r="T21" s="154" t="e">
        <f>'Art. 25'!H906</f>
        <v>#DIV/0!</v>
      </c>
      <c r="U21" s="154" t="e">
        <f>'Art. 29'!G607</f>
        <v>#DIV/0!</v>
      </c>
    </row>
    <row r="22" spans="1:21" ht="15.75" thickBot="1">
      <c r="A22" s="93"/>
      <c r="B22" s="94"/>
      <c r="C22" s="138">
        <f t="shared" ref="C22:H22" si="8">SUM(C4:C21)</f>
        <v>0</v>
      </c>
      <c r="D22" s="139">
        <f t="shared" si="8"/>
        <v>0</v>
      </c>
      <c r="E22" s="140">
        <f t="shared" si="8"/>
        <v>0</v>
      </c>
      <c r="F22" s="141">
        <f t="shared" si="8"/>
        <v>0</v>
      </c>
      <c r="G22" s="142">
        <f t="shared" si="8"/>
        <v>0</v>
      </c>
      <c r="H22" s="140">
        <f t="shared" si="8"/>
        <v>0</v>
      </c>
      <c r="I22" s="110"/>
      <c r="J22" s="119"/>
      <c r="K22" s="120"/>
      <c r="L22" s="13"/>
      <c r="M22" s="152">
        <f>SUM(M4:M21)</f>
        <v>0</v>
      </c>
      <c r="N22" s="152">
        <f>SUM(N4:N21)</f>
        <v>0</v>
      </c>
      <c r="O22" s="153">
        <f t="shared" si="5"/>
        <v>0</v>
      </c>
      <c r="P22" s="152">
        <f>SUM(P4:P21)</f>
        <v>0</v>
      </c>
      <c r="Q22" s="152">
        <f>SUM(Q4:Q21)</f>
        <v>0</v>
      </c>
      <c r="R22" s="152">
        <f>SUM(R4:R21)</f>
        <v>0</v>
      </c>
    </row>
    <row r="23" spans="1:21">
      <c r="C23" s="143"/>
      <c r="D23" s="143"/>
      <c r="E23" s="143"/>
      <c r="F23" s="143"/>
      <c r="G23" s="143"/>
      <c r="H23" s="143"/>
      <c r="M23" s="143"/>
      <c r="N23" s="143"/>
      <c r="O23" s="143"/>
      <c r="P23" s="143"/>
      <c r="Q23" s="143"/>
      <c r="R23" s="143"/>
    </row>
    <row r="407" spans="1:1">
      <c r="A407" t="s">
        <v>31</v>
      </c>
    </row>
    <row r="408" spans="1:1">
      <c r="A408" t="s">
        <v>52</v>
      </c>
    </row>
    <row r="409" spans="1:1">
      <c r="A409" t="s">
        <v>32</v>
      </c>
    </row>
  </sheetData>
  <sortState ref="C4:I21">
    <sortCondition ref="C4"/>
  </sortState>
  <mergeCells count="2">
    <mergeCell ref="B1:D1"/>
    <mergeCell ref="M2:R2"/>
  </mergeCells>
  <conditionalFormatting sqref="J5">
    <cfRule type="cellIs" dxfId="28" priority="24" operator="lessThan">
      <formula>0.1</formula>
    </cfRule>
  </conditionalFormatting>
  <conditionalFormatting sqref="K5">
    <cfRule type="cellIs" dxfId="27" priority="18" operator="lessThan">
      <formula>0.1</formula>
    </cfRule>
  </conditionalFormatting>
  <conditionalFormatting sqref="U4:U5">
    <cfRule type="cellIs" dxfId="26" priority="10" operator="greaterThan">
      <formula>0.15</formula>
    </cfRule>
  </conditionalFormatting>
  <conditionalFormatting sqref="T4:T5">
    <cfRule type="cellIs" dxfId="25" priority="8" operator="greaterThan">
      <formula>0.15</formula>
    </cfRule>
  </conditionalFormatting>
  <conditionalFormatting sqref="T6:U21">
    <cfRule type="cellIs" dxfId="24" priority="3" operator="greaterThan">
      <formula>0.15</formula>
    </cfRule>
  </conditionalFormatting>
  <conditionalFormatting sqref="J6">
    <cfRule type="cellIs" dxfId="23" priority="2" operator="lessThan">
      <formula>0.1</formula>
    </cfRule>
  </conditionalFormatting>
  <conditionalFormatting sqref="K6">
    <cfRule type="cellIs" dxfId="22" priority="1" operator="lessThan">
      <formula>0.1</formula>
    </cfRule>
  </conditionalFormatting>
  <printOptions horizontalCentered="1"/>
  <pageMargins left="0.11811023622047245" right="0.11811023622047245" top="0.35433070866141736" bottom="0" header="0.31496062992125984" footer="0"/>
  <pageSetup paperSize="8" scale="69" orientation="landscape" r:id="rId1"/>
  <headerFooter>
    <oddFooter>&amp;LAllegato 2. PIANO FINANZIARIO DELLE SPESE AMMISSIBILI - A. Generale e Calcolo del contributo&amp;RPagina &amp;P di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B10" sqref="B10"/>
    </sheetView>
  </sheetViews>
  <sheetFormatPr defaultRowHeight="15"/>
  <cols>
    <col min="1" max="1" width="27" customWidth="1"/>
    <col min="2" max="5" width="20.7109375" customWidth="1"/>
    <col min="6" max="6" width="17.42578125" customWidth="1"/>
    <col min="7" max="7" width="15.7109375" customWidth="1"/>
    <col min="8" max="8" width="20.28515625" customWidth="1"/>
  </cols>
  <sheetData>
    <row r="1" spans="1:9">
      <c r="A1" s="101" t="s">
        <v>56</v>
      </c>
      <c r="B1" s="195">
        <f>+GENERALE!B1</f>
        <v>0</v>
      </c>
      <c r="C1" s="195"/>
      <c r="D1" s="195"/>
      <c r="E1" s="195"/>
      <c r="F1" s="196"/>
    </row>
    <row r="2" spans="1:9" ht="15.75" thickBot="1"/>
    <row r="3" spans="1:9" ht="15" customHeight="1">
      <c r="A3" s="197" t="s">
        <v>1</v>
      </c>
      <c r="B3" s="189" t="s">
        <v>27</v>
      </c>
      <c r="C3" s="189" t="s">
        <v>28</v>
      </c>
      <c r="D3" s="189" t="s">
        <v>29</v>
      </c>
      <c r="E3" s="200" t="s">
        <v>2</v>
      </c>
      <c r="F3" s="189" t="s">
        <v>27</v>
      </c>
      <c r="G3" s="189" t="s">
        <v>28</v>
      </c>
      <c r="H3" s="192" t="s">
        <v>29</v>
      </c>
    </row>
    <row r="4" spans="1:9" ht="15" customHeight="1">
      <c r="A4" s="198"/>
      <c r="B4" s="190"/>
      <c r="C4" s="190"/>
      <c r="D4" s="190"/>
      <c r="E4" s="201"/>
      <c r="F4" s="190"/>
      <c r="G4" s="190"/>
      <c r="H4" s="193"/>
    </row>
    <row r="5" spans="1:9" ht="15" customHeight="1">
      <c r="A5" s="198"/>
      <c r="B5" s="190"/>
      <c r="C5" s="190"/>
      <c r="D5" s="190"/>
      <c r="E5" s="201"/>
      <c r="F5" s="190"/>
      <c r="G5" s="190"/>
      <c r="H5" s="193"/>
    </row>
    <row r="6" spans="1:9" ht="15.75" customHeight="1" thickBot="1">
      <c r="A6" s="199"/>
      <c r="B6" s="191"/>
      <c r="C6" s="191"/>
      <c r="D6" s="191"/>
      <c r="E6" s="202"/>
      <c r="F6" s="191"/>
      <c r="G6" s="191"/>
      <c r="H6" s="194"/>
    </row>
    <row r="7" spans="1:9" ht="89.25">
      <c r="A7" s="82" t="s">
        <v>30</v>
      </c>
      <c r="B7" s="4"/>
      <c r="C7" s="4"/>
      <c r="D7" s="4"/>
      <c r="E7" s="4"/>
    </row>
    <row r="8" spans="1:9">
      <c r="A8" s="103" t="s">
        <v>6</v>
      </c>
      <c r="B8" s="88">
        <f>'Art. 25'!G12</f>
        <v>0</v>
      </c>
      <c r="C8" s="4"/>
      <c r="D8" s="4"/>
      <c r="E8" s="4"/>
    </row>
    <row r="9" spans="1:9">
      <c r="A9" s="103" t="s">
        <v>7</v>
      </c>
      <c r="B9" s="88">
        <f>'Art. 25'!G13</f>
        <v>0</v>
      </c>
      <c r="C9" s="4"/>
      <c r="D9" s="4"/>
      <c r="E9" s="4"/>
    </row>
    <row r="10" spans="1:9" ht="15.75">
      <c r="A10" s="103" t="s">
        <v>2</v>
      </c>
      <c r="B10" s="10">
        <f>'Art. 25'!G14</f>
        <v>0</v>
      </c>
      <c r="C10" s="4"/>
      <c r="D10" s="10">
        <f>'Art. 29'!F12</f>
        <v>0</v>
      </c>
      <c r="E10" s="83">
        <f>B10+C10+D10</f>
        <v>0</v>
      </c>
    </row>
    <row r="11" spans="1:9" ht="15.75" thickBot="1">
      <c r="A11" s="14"/>
      <c r="B11" s="15"/>
      <c r="C11" s="15"/>
      <c r="D11" s="15"/>
      <c r="E11" s="15"/>
    </row>
    <row r="12" spans="1:9" ht="153">
      <c r="A12" s="66" t="s">
        <v>20</v>
      </c>
      <c r="B12" s="4"/>
      <c r="C12" s="4"/>
      <c r="D12" s="4"/>
      <c r="E12" s="4"/>
    </row>
    <row r="13" spans="1:9" ht="15.75">
      <c r="A13" s="103" t="s">
        <v>2</v>
      </c>
      <c r="B13" s="88"/>
      <c r="C13" s="10">
        <f>'Art. 28'!F11</f>
        <v>0</v>
      </c>
      <c r="D13" s="88"/>
      <c r="E13" s="83">
        <f>B13+C13+D13</f>
        <v>0</v>
      </c>
    </row>
    <row r="14" spans="1:9" ht="15.75" thickBot="1">
      <c r="A14" s="14"/>
      <c r="B14" s="15"/>
      <c r="C14" s="15"/>
      <c r="D14" s="15"/>
      <c r="E14" s="15"/>
    </row>
    <row r="15" spans="1:9" ht="63.75">
      <c r="A15" s="84" t="s">
        <v>8</v>
      </c>
      <c r="B15" s="4"/>
      <c r="C15" s="4"/>
      <c r="D15" s="4"/>
      <c r="E15" s="4"/>
      <c r="I15" s="89"/>
    </row>
    <row r="16" spans="1:9">
      <c r="A16" s="103" t="s">
        <v>6</v>
      </c>
      <c r="B16" s="88">
        <f>'Art. 25'!G19</f>
        <v>0</v>
      </c>
      <c r="C16" s="4"/>
      <c r="D16" s="4"/>
      <c r="E16" s="4"/>
    </row>
    <row r="17" spans="1:8" ht="15.75" thickBot="1">
      <c r="A17" s="103" t="s">
        <v>7</v>
      </c>
      <c r="B17" s="88">
        <f>'Art. 25'!G20</f>
        <v>0</v>
      </c>
      <c r="C17" s="4"/>
      <c r="D17" s="4"/>
      <c r="E17" s="4"/>
    </row>
    <row r="18" spans="1:8" ht="16.5" thickBot="1">
      <c r="A18" s="103" t="s">
        <v>2</v>
      </c>
      <c r="B18" s="85">
        <f>'Art. 25'!G21</f>
        <v>0</v>
      </c>
      <c r="C18" s="4"/>
      <c r="D18" s="85">
        <f>'Art. 29'!F17</f>
        <v>0</v>
      </c>
      <c r="E18" s="83">
        <f>B18+C18+D18</f>
        <v>0</v>
      </c>
      <c r="F18" s="92" t="e">
        <f>+B18/B48</f>
        <v>#DIV/0!</v>
      </c>
      <c r="H18" s="125" t="e">
        <f>+D18/D48</f>
        <v>#DIV/0!</v>
      </c>
    </row>
    <row r="19" spans="1:8" ht="15.75" thickBot="1">
      <c r="A19" s="14"/>
      <c r="B19" s="15"/>
      <c r="C19" s="15"/>
      <c r="D19" s="15"/>
      <c r="E19" s="15"/>
    </row>
    <row r="20" spans="1:8" ht="51">
      <c r="A20" s="86" t="s">
        <v>11</v>
      </c>
      <c r="B20" s="4"/>
      <c r="C20" s="4"/>
      <c r="D20" s="4"/>
      <c r="E20" s="4"/>
    </row>
    <row r="21" spans="1:8">
      <c r="A21" s="103" t="s">
        <v>6</v>
      </c>
      <c r="B21" s="88">
        <f>'Art. 25'!G27</f>
        <v>0</v>
      </c>
      <c r="C21" s="4"/>
      <c r="D21" s="4"/>
      <c r="E21" s="4"/>
    </row>
    <row r="22" spans="1:8" ht="15.75" thickBot="1">
      <c r="A22" s="103" t="s">
        <v>7</v>
      </c>
      <c r="B22" s="88">
        <f>'Art. 25'!G28</f>
        <v>0</v>
      </c>
      <c r="C22" s="4"/>
      <c r="D22" s="4"/>
      <c r="E22" s="4"/>
    </row>
    <row r="23" spans="1:8" ht="16.5" thickBot="1">
      <c r="A23" s="103" t="s">
        <v>2</v>
      </c>
      <c r="B23" s="85">
        <f>'Art. 25'!G29</f>
        <v>0</v>
      </c>
      <c r="C23" s="4"/>
      <c r="D23" s="85">
        <f>'Art. 29'!F23</f>
        <v>0</v>
      </c>
      <c r="E23" s="83">
        <f>B23+C23+D23</f>
        <v>0</v>
      </c>
      <c r="F23" s="92" t="e">
        <f>+B23/B48</f>
        <v>#DIV/0!</v>
      </c>
      <c r="H23" s="126" t="e">
        <f>+D23/D48</f>
        <v>#DIV/0!</v>
      </c>
    </row>
    <row r="24" spans="1:8" ht="15.75" thickBot="1">
      <c r="A24" s="14"/>
      <c r="B24" s="15"/>
      <c r="C24" s="15"/>
      <c r="D24" s="15"/>
      <c r="E24" s="15"/>
    </row>
    <row r="25" spans="1:8" ht="127.5">
      <c r="A25" s="55" t="s">
        <v>14</v>
      </c>
      <c r="B25" s="4"/>
      <c r="C25" s="4"/>
      <c r="D25" s="4"/>
      <c r="E25" s="4"/>
    </row>
    <row r="26" spans="1:8">
      <c r="A26" s="103" t="s">
        <v>6</v>
      </c>
      <c r="B26" s="88">
        <f>'Art. 25'!G32</f>
        <v>0</v>
      </c>
      <c r="C26" s="4"/>
      <c r="D26" s="4"/>
      <c r="E26" s="4"/>
    </row>
    <row r="27" spans="1:8">
      <c r="A27" s="103" t="s">
        <v>7</v>
      </c>
      <c r="B27" s="88">
        <f>'Art. 25'!G33</f>
        <v>0</v>
      </c>
      <c r="C27" s="4"/>
      <c r="D27" s="4"/>
      <c r="E27" s="4"/>
    </row>
    <row r="28" spans="1:8" ht="15.75">
      <c r="A28" s="103" t="s">
        <v>2</v>
      </c>
      <c r="B28" s="85">
        <f>'Art. 25'!G34</f>
        <v>0</v>
      </c>
      <c r="C28" s="85"/>
      <c r="D28" s="85"/>
      <c r="E28" s="83">
        <f>B28+C28+D28</f>
        <v>0</v>
      </c>
    </row>
    <row r="29" spans="1:8" ht="15.75" thickBot="1">
      <c r="A29" s="14"/>
      <c r="B29" s="15"/>
      <c r="C29" s="15"/>
      <c r="D29" s="15"/>
      <c r="E29" s="15"/>
    </row>
    <row r="30" spans="1:8" ht="89.25">
      <c r="A30" s="55" t="s">
        <v>26</v>
      </c>
      <c r="B30" s="4"/>
      <c r="C30" s="4"/>
      <c r="D30" s="4"/>
      <c r="E30" s="4"/>
    </row>
    <row r="31" spans="1:8" ht="15.75">
      <c r="A31" s="103" t="s">
        <v>2</v>
      </c>
      <c r="B31" s="83"/>
      <c r="C31" s="83"/>
      <c r="D31" s="85">
        <f>'Art. 29'!F26</f>
        <v>0</v>
      </c>
      <c r="E31" s="83">
        <f>B31+C31+D31</f>
        <v>0</v>
      </c>
    </row>
    <row r="32" spans="1:8" ht="15.75" thickBot="1">
      <c r="A32" s="14"/>
      <c r="B32" s="15"/>
      <c r="C32" s="15"/>
      <c r="D32" s="15"/>
      <c r="E32" s="15"/>
    </row>
    <row r="33" spans="1:5" ht="51">
      <c r="A33" s="55" t="s">
        <v>22</v>
      </c>
      <c r="B33" s="4"/>
      <c r="C33" s="4"/>
      <c r="D33" s="4"/>
      <c r="E33" s="4"/>
    </row>
    <row r="34" spans="1:5" ht="15.75">
      <c r="A34" s="103" t="s">
        <v>2</v>
      </c>
      <c r="B34" s="85"/>
      <c r="C34" s="85">
        <f>'Art. 28'!F14</f>
        <v>0</v>
      </c>
      <c r="D34" s="85"/>
      <c r="E34" s="83">
        <f>B34+C34+D34</f>
        <v>0</v>
      </c>
    </row>
    <row r="35" spans="1:5" ht="15.75" thickBot="1">
      <c r="A35" s="14"/>
      <c r="B35" s="15"/>
      <c r="C35" s="15"/>
      <c r="D35" s="15"/>
      <c r="E35" s="15"/>
    </row>
    <row r="36" spans="1:5" ht="38.25">
      <c r="A36" s="55" t="s">
        <v>23</v>
      </c>
      <c r="B36" s="4"/>
      <c r="C36" s="4"/>
      <c r="D36" s="4"/>
      <c r="E36" s="4"/>
    </row>
    <row r="37" spans="1:5" ht="15.75">
      <c r="A37" s="103" t="s">
        <v>2</v>
      </c>
      <c r="B37" s="85"/>
      <c r="C37" s="85">
        <f>'Art. 28'!F18</f>
        <v>0</v>
      </c>
      <c r="D37" s="85"/>
      <c r="E37" s="83">
        <f>B37+C37+D37</f>
        <v>0</v>
      </c>
    </row>
    <row r="38" spans="1:5" ht="15.75" thickBot="1">
      <c r="A38" s="14"/>
      <c r="B38" s="15"/>
      <c r="C38" s="15"/>
      <c r="D38" s="15"/>
      <c r="E38" s="15"/>
    </row>
    <row r="39" spans="1:5" ht="89.25">
      <c r="A39" s="86" t="s">
        <v>15</v>
      </c>
      <c r="B39" s="4"/>
      <c r="C39" s="4"/>
      <c r="D39" s="4"/>
      <c r="E39" s="4"/>
    </row>
    <row r="40" spans="1:5">
      <c r="A40" s="103" t="s">
        <v>6</v>
      </c>
      <c r="B40" s="88">
        <f>'Art. 25'!G40</f>
        <v>0</v>
      </c>
      <c r="C40" s="4"/>
      <c r="D40" s="4"/>
      <c r="E40" s="4"/>
    </row>
    <row r="41" spans="1:5">
      <c r="A41" s="103" t="s">
        <v>7</v>
      </c>
      <c r="B41" s="88">
        <f>'Art. 25'!G41</f>
        <v>0</v>
      </c>
      <c r="C41" s="4"/>
      <c r="D41" s="4"/>
      <c r="E41" s="4"/>
    </row>
    <row r="42" spans="1:5" ht="15.75">
      <c r="A42" s="103" t="s">
        <v>2</v>
      </c>
      <c r="B42" s="85">
        <f>'Art. 25'!G42</f>
        <v>0</v>
      </c>
      <c r="C42" s="85"/>
      <c r="D42" s="85">
        <f>'Art. 29'!F31</f>
        <v>0</v>
      </c>
      <c r="E42" s="83">
        <f>B42+C42+D42</f>
        <v>0</v>
      </c>
    </row>
    <row r="43" spans="1:5" ht="15.75" thickBot="1">
      <c r="A43" s="14"/>
      <c r="B43" s="15"/>
      <c r="C43" s="15"/>
      <c r="D43" s="15"/>
      <c r="E43" s="15"/>
    </row>
    <row r="44" spans="1:5">
      <c r="A44" s="40"/>
      <c r="B44" s="41"/>
      <c r="C44" s="41"/>
      <c r="D44" s="41"/>
      <c r="E44" s="41"/>
    </row>
    <row r="45" spans="1:5">
      <c r="A45" s="43"/>
      <c r="B45" s="44"/>
      <c r="C45" s="44"/>
      <c r="D45" s="44"/>
      <c r="E45" s="44"/>
    </row>
    <row r="46" spans="1:5">
      <c r="A46" s="45" t="s">
        <v>6</v>
      </c>
      <c r="B46" s="46">
        <f>'Art. 25'!G45</f>
        <v>0</v>
      </c>
      <c r="C46" s="46"/>
      <c r="D46" s="46"/>
      <c r="E46" s="46"/>
    </row>
    <row r="47" spans="1:5" ht="15.75" thickBot="1">
      <c r="A47" s="45" t="s">
        <v>7</v>
      </c>
      <c r="B47" s="48">
        <f>'Art. 25'!G46</f>
        <v>0</v>
      </c>
      <c r="C47" s="48"/>
      <c r="D47" s="48"/>
      <c r="E47" s="48"/>
    </row>
    <row r="48" spans="1:5" ht="15.75" thickBot="1">
      <c r="A48" s="49" t="s">
        <v>17</v>
      </c>
      <c r="B48" s="50">
        <f>'Art. 25'!G47</f>
        <v>0</v>
      </c>
      <c r="C48" s="50">
        <f>'Art. 28'!F21</f>
        <v>0</v>
      </c>
      <c r="D48" s="50">
        <f>'Art. 29'!F33</f>
        <v>0</v>
      </c>
      <c r="E48" s="50">
        <f>E10+E13+E18+E23+E28+E31+E34+E37+E42</f>
        <v>0</v>
      </c>
    </row>
    <row r="49" spans="1:5" ht="15.75" thickBot="1">
      <c r="A49" s="52" t="s">
        <v>18</v>
      </c>
      <c r="B49" s="41">
        <f>B10+B13+B18+B23+B28+B31+B34+B37+B42-B48</f>
        <v>0</v>
      </c>
      <c r="C49" s="41">
        <f>C10+C13+C18+C23+C28+C31+C34+C37+C42-C48</f>
        <v>0</v>
      </c>
      <c r="D49" s="41">
        <f>D10+D13+D18+D23+D28+D31+D34+D37+D42-D48</f>
        <v>0</v>
      </c>
      <c r="E49" s="41"/>
    </row>
    <row r="50" spans="1:5" ht="15.75" thickBot="1">
      <c r="A50" s="52"/>
      <c r="B50" s="87">
        <f>+'Art. 25'!G47-B48</f>
        <v>0</v>
      </c>
      <c r="C50" s="87">
        <f>+'Art. 28'!F21-C48</f>
        <v>0</v>
      </c>
      <c r="D50" s="87">
        <f>+'Art. 29'!F33-D48</f>
        <v>0</v>
      </c>
      <c r="E50" s="87"/>
    </row>
    <row r="52" spans="1:5">
      <c r="B52" s="90"/>
    </row>
    <row r="53" spans="1:5">
      <c r="B53" s="90"/>
    </row>
    <row r="54" spans="1:5">
      <c r="B54" s="90"/>
    </row>
    <row r="55" spans="1:5">
      <c r="B55" s="90"/>
    </row>
    <row r="56" spans="1:5">
      <c r="B56" s="90"/>
    </row>
  </sheetData>
  <mergeCells count="9">
    <mergeCell ref="G3:G6"/>
    <mergeCell ref="H3:H6"/>
    <mergeCell ref="B1:F1"/>
    <mergeCell ref="A3:A6"/>
    <mergeCell ref="B3:B6"/>
    <mergeCell ref="C3:C6"/>
    <mergeCell ref="D3:D6"/>
    <mergeCell ref="E3:E6"/>
    <mergeCell ref="F3:F6"/>
  </mergeCells>
  <conditionalFormatting sqref="F18">
    <cfRule type="cellIs" dxfId="21" priority="7" operator="greaterThan">
      <formula>0.5</formula>
    </cfRule>
  </conditionalFormatting>
  <conditionalFormatting sqref="H18">
    <cfRule type="cellIs" dxfId="20" priority="6" operator="lessThan">
      <formula>0.5</formula>
    </cfRule>
  </conditionalFormatting>
  <conditionalFormatting sqref="F23">
    <cfRule type="cellIs" dxfId="19" priority="5" operator="greaterThan">
      <formula>0.1</formula>
    </cfRule>
  </conditionalFormatting>
  <conditionalFormatting sqref="H23">
    <cfRule type="cellIs" dxfId="18" priority="3" operator="greaterThan">
      <formula>0.1</formula>
    </cfRule>
  </conditionalFormatting>
  <printOptions horizontalCentered="1" verticalCentered="1"/>
  <pageMargins left="0.11811023622047245" right="0.11811023622047245" top="0.19685039370078741" bottom="0.39370078740157483" header="0" footer="0.11811023622047245"/>
  <pageSetup paperSize="9" scale="59" orientation="portrait" r:id="rId1"/>
  <headerFooter>
    <oddFooter>&amp;LAllegato 2. PIANO FINANZIARIO DELLE SPESE AMMISSIBILI - B. Totale voci di spesa per articolo&amp;RPagina &amp;P di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3"/>
  <sheetViews>
    <sheetView topLeftCell="A888" zoomScale="79" zoomScaleNormal="79" workbookViewId="0">
      <selection activeCell="H906" sqref="H906"/>
    </sheetView>
  </sheetViews>
  <sheetFormatPr defaultRowHeight="15"/>
  <cols>
    <col min="1" max="1" width="47.140625" customWidth="1"/>
    <col min="2" max="2" width="12" customWidth="1"/>
    <col min="3" max="3" width="12.42578125" customWidth="1"/>
    <col min="4" max="4" width="13" customWidth="1"/>
    <col min="5" max="6" width="17.140625" customWidth="1"/>
    <col min="7" max="7" width="13.42578125" customWidth="1"/>
  </cols>
  <sheetData>
    <row r="1" spans="1:8">
      <c r="A1" s="101" t="s">
        <v>56</v>
      </c>
      <c r="B1" s="195">
        <f>+GENERALE!B1</f>
        <v>0</v>
      </c>
      <c r="C1" s="195"/>
      <c r="D1" s="195"/>
      <c r="E1" s="195"/>
      <c r="F1" s="195"/>
      <c r="G1" s="196"/>
    </row>
    <row r="2" spans="1:8" ht="15.75" thickBot="1"/>
    <row r="3" spans="1:8" ht="16.5" thickBot="1">
      <c r="A3" s="212" t="s">
        <v>43</v>
      </c>
      <c r="B3" s="213"/>
      <c r="C3" s="213"/>
      <c r="D3" s="213"/>
      <c r="E3" s="213"/>
      <c r="F3" s="213"/>
      <c r="G3" s="214"/>
    </row>
    <row r="4" spans="1:8" ht="53.25" customHeight="1" thickBot="1">
      <c r="A4" s="104" t="s">
        <v>0</v>
      </c>
      <c r="B4" s="2"/>
      <c r="C4" s="98"/>
      <c r="D4" s="98"/>
      <c r="E4" s="98"/>
      <c r="F4" s="98"/>
      <c r="G4" s="99"/>
      <c r="H4" s="97"/>
    </row>
    <row r="5" spans="1:8" ht="15" customHeight="1">
      <c r="A5" s="197" t="s">
        <v>1</v>
      </c>
      <c r="B5" s="206">
        <v>2017</v>
      </c>
      <c r="C5" s="206">
        <v>2018</v>
      </c>
      <c r="D5" s="206">
        <v>2019</v>
      </c>
      <c r="E5" s="206">
        <v>2020</v>
      </c>
      <c r="F5" s="206">
        <v>2021</v>
      </c>
      <c r="G5" s="209" t="s">
        <v>2</v>
      </c>
    </row>
    <row r="6" spans="1:8">
      <c r="A6" s="198"/>
      <c r="B6" s="207"/>
      <c r="C6" s="207"/>
      <c r="D6" s="207"/>
      <c r="E6" s="207"/>
      <c r="F6" s="207"/>
      <c r="G6" s="210"/>
    </row>
    <row r="7" spans="1:8">
      <c r="A7" s="198"/>
      <c r="B7" s="207"/>
      <c r="C7" s="207"/>
      <c r="D7" s="207"/>
      <c r="E7" s="207"/>
      <c r="F7" s="207"/>
      <c r="G7" s="210"/>
    </row>
    <row r="8" spans="1:8" ht="15.75" thickBot="1">
      <c r="A8" s="199"/>
      <c r="B8" s="208"/>
      <c r="C8" s="208"/>
      <c r="D8" s="208"/>
      <c r="E8" s="208"/>
      <c r="F8" s="208"/>
      <c r="G8" s="211"/>
    </row>
    <row r="9" spans="1:8">
      <c r="A9" s="3" t="s">
        <v>3</v>
      </c>
      <c r="B9" s="4"/>
      <c r="C9" s="4"/>
      <c r="D9" s="4"/>
      <c r="E9" s="4"/>
      <c r="F9" s="4"/>
      <c r="G9" s="5"/>
    </row>
    <row r="10" spans="1:8" ht="38.25">
      <c r="A10" s="6" t="s">
        <v>4</v>
      </c>
      <c r="B10" s="4"/>
      <c r="C10" s="4"/>
      <c r="D10" s="4"/>
      <c r="E10" s="4"/>
      <c r="F10" s="4"/>
      <c r="G10" s="5"/>
    </row>
    <row r="11" spans="1:8" ht="25.5">
      <c r="A11" s="105" t="s">
        <v>5</v>
      </c>
      <c r="B11" s="4"/>
      <c r="C11" s="4"/>
      <c r="D11" s="4"/>
      <c r="E11" s="4"/>
      <c r="F11" s="4"/>
      <c r="G11" s="5"/>
    </row>
    <row r="12" spans="1:8">
      <c r="A12" s="103" t="s">
        <v>6</v>
      </c>
      <c r="B12" s="10">
        <f>B60+B108+B156+B204+B252+B300+B348+B396+B444+B492+B540+B588+B636+B684+B732+B780+B828+B876</f>
        <v>0</v>
      </c>
      <c r="C12" s="10">
        <f t="shared" ref="C12:E12" si="0">C60+C108+C156+C204+C252+C300+C348+C396+C444+C492+C540+C588+C636+C684+C732+C780+C828+C876</f>
        <v>0</v>
      </c>
      <c r="D12" s="10">
        <f t="shared" si="0"/>
        <v>0</v>
      </c>
      <c r="E12" s="10">
        <f t="shared" si="0"/>
        <v>0</v>
      </c>
      <c r="F12" s="10">
        <f t="shared" ref="F12" si="1">F60+F108+F156+F204+F252+F300+F348+F396+F444+F492+F540+F588+F636+F684+F732+F780+F828+F876</f>
        <v>0</v>
      </c>
      <c r="G12" s="10">
        <f>B12+C12+D12+E12+F12</f>
        <v>0</v>
      </c>
    </row>
    <row r="13" spans="1:8">
      <c r="A13" s="103" t="s">
        <v>7</v>
      </c>
      <c r="B13" s="10">
        <f>B61+B109+B157+B205+B253+B301+B349+B397+B445+B493+B541+B589+B637+B685+B733+B781+B829+B877</f>
        <v>0</v>
      </c>
      <c r="C13" s="10">
        <f t="shared" ref="C13:E13" si="2">C61+C109+C157+C205+C253+C301+C349+C397+C445+C493+C541+C589+C637+C685+C733+C781+C829+C877</f>
        <v>0</v>
      </c>
      <c r="D13" s="10">
        <f t="shared" si="2"/>
        <v>0</v>
      </c>
      <c r="E13" s="10">
        <f t="shared" si="2"/>
        <v>0</v>
      </c>
      <c r="F13" s="10">
        <f t="shared" ref="F13" si="3">F61+F109+F157+F205+F253+F301+F349+F397+F445+F493+F541+F589+F637+F685+F733+F781+F829+F877</f>
        <v>0</v>
      </c>
      <c r="G13" s="10">
        <f t="shared" ref="G13:G14" si="4">B13+C13+D13+E13+F13</f>
        <v>0</v>
      </c>
    </row>
    <row r="14" spans="1:8">
      <c r="A14" s="103" t="s">
        <v>2</v>
      </c>
      <c r="B14" s="11">
        <f t="shared" ref="B14:E14" si="5">B12+B13</f>
        <v>0</v>
      </c>
      <c r="C14" s="11">
        <f t="shared" si="5"/>
        <v>0</v>
      </c>
      <c r="D14" s="11">
        <f t="shared" si="5"/>
        <v>0</v>
      </c>
      <c r="E14" s="11">
        <f t="shared" si="5"/>
        <v>0</v>
      </c>
      <c r="F14" s="11">
        <f t="shared" ref="F14" si="6">F12+F13</f>
        <v>0</v>
      </c>
      <c r="G14" s="10">
        <f t="shared" si="4"/>
        <v>0</v>
      </c>
      <c r="H14" s="13"/>
    </row>
    <row r="15" spans="1:8" ht="15.75" thickBot="1">
      <c r="A15" s="14"/>
      <c r="B15" s="15"/>
      <c r="C15" s="15"/>
      <c r="D15" s="15"/>
      <c r="E15" s="15"/>
      <c r="F15" s="15"/>
      <c r="G15" s="16"/>
    </row>
    <row r="16" spans="1:8" ht="38.25">
      <c r="A16" s="84" t="s">
        <v>8</v>
      </c>
      <c r="B16" s="18"/>
      <c r="C16" s="18"/>
      <c r="D16" s="18"/>
      <c r="E16" s="18"/>
      <c r="F16" s="18"/>
      <c r="G16" s="19"/>
    </row>
    <row r="17" spans="1:8">
      <c r="A17" s="20" t="s">
        <v>9</v>
      </c>
      <c r="B17" s="21"/>
      <c r="C17" s="21"/>
      <c r="D17" s="21"/>
      <c r="E17" s="21"/>
      <c r="F17" s="21"/>
      <c r="G17" s="22"/>
    </row>
    <row r="18" spans="1:8" ht="76.5">
      <c r="A18" s="23" t="s">
        <v>10</v>
      </c>
      <c r="B18" s="21"/>
      <c r="C18" s="21"/>
      <c r="D18" s="21"/>
      <c r="E18" s="21"/>
      <c r="F18" s="21"/>
      <c r="G18" s="22"/>
    </row>
    <row r="19" spans="1:8">
      <c r="A19" s="103" t="s">
        <v>6</v>
      </c>
      <c r="B19" s="10">
        <f t="shared" ref="B19:E20" si="7">B67+B115+B163+B211+B259+B307+B355+B403+B451+B499+B547+B595+B643+B691+B739+B787+B835+B883</f>
        <v>0</v>
      </c>
      <c r="C19" s="10">
        <f t="shared" si="7"/>
        <v>0</v>
      </c>
      <c r="D19" s="10">
        <f t="shared" si="7"/>
        <v>0</v>
      </c>
      <c r="E19" s="10">
        <f t="shared" si="7"/>
        <v>0</v>
      </c>
      <c r="F19" s="10">
        <f>F67+F115+F163+F211+F259+F307+F355+F403+F451+F499+F547+F595+F643+F691+F739+F787+F835+F883</f>
        <v>0</v>
      </c>
      <c r="G19" s="10">
        <f t="shared" ref="G19:G21" si="8">B19+C19+D19+E19+F19</f>
        <v>0</v>
      </c>
    </row>
    <row r="20" spans="1:8">
      <c r="A20" s="103" t="s">
        <v>7</v>
      </c>
      <c r="B20" s="10">
        <f t="shared" si="7"/>
        <v>0</v>
      </c>
      <c r="C20" s="10">
        <f t="shared" si="7"/>
        <v>0</v>
      </c>
      <c r="D20" s="10">
        <f t="shared" si="7"/>
        <v>0</v>
      </c>
      <c r="E20" s="10">
        <f t="shared" si="7"/>
        <v>0</v>
      </c>
      <c r="F20" s="10">
        <f t="shared" ref="F20" si="9">F68+F116+F164+F212+F260+F308+F356+F404+F452+F500+F548+F596+F644+F692+F740+F788+F836+F884</f>
        <v>0</v>
      </c>
      <c r="G20" s="10">
        <f t="shared" si="8"/>
        <v>0</v>
      </c>
    </row>
    <row r="21" spans="1:8">
      <c r="A21" s="103" t="s">
        <v>2</v>
      </c>
      <c r="B21" s="179">
        <f t="shared" ref="B21:C21" si="10">B19+B20</f>
        <v>0</v>
      </c>
      <c r="C21" s="179">
        <f t="shared" si="10"/>
        <v>0</v>
      </c>
      <c r="D21" s="179">
        <f t="shared" ref="D21" si="11">D19+D20</f>
        <v>0</v>
      </c>
      <c r="E21" s="179">
        <f t="shared" ref="E21:F21" si="12">E19+E20</f>
        <v>0</v>
      </c>
      <c r="F21" s="179">
        <f t="shared" si="12"/>
        <v>0</v>
      </c>
      <c r="G21" s="10">
        <f t="shared" si="8"/>
        <v>0</v>
      </c>
      <c r="H21" s="13"/>
    </row>
    <row r="22" spans="1:8" ht="15.75" thickBot="1">
      <c r="A22" s="24"/>
      <c r="B22" s="15"/>
      <c r="C22" s="15"/>
      <c r="D22" s="15"/>
      <c r="E22" s="15"/>
      <c r="F22" s="15"/>
      <c r="G22" s="16"/>
    </row>
    <row r="23" spans="1:8">
      <c r="A23" s="25"/>
      <c r="B23" s="26"/>
      <c r="C23" s="26"/>
      <c r="D23" s="26"/>
      <c r="E23" s="26"/>
      <c r="F23" s="26"/>
      <c r="G23" s="27"/>
    </row>
    <row r="24" spans="1:8" ht="25.5">
      <c r="A24" s="28" t="s">
        <v>11</v>
      </c>
      <c r="B24" s="29"/>
      <c r="C24" s="29"/>
      <c r="D24" s="29"/>
      <c r="E24" s="29"/>
      <c r="F24" s="29"/>
      <c r="G24" s="30"/>
    </row>
    <row r="25" spans="1:8">
      <c r="A25" s="20" t="s">
        <v>12</v>
      </c>
      <c r="B25" s="31"/>
      <c r="C25" s="31"/>
      <c r="D25" s="31"/>
      <c r="E25" s="31"/>
      <c r="F25" s="31"/>
      <c r="G25" s="32"/>
    </row>
    <row r="26" spans="1:8" ht="51">
      <c r="A26" s="23" t="s">
        <v>13</v>
      </c>
      <c r="B26" s="31"/>
      <c r="C26" s="31"/>
      <c r="D26" s="31"/>
      <c r="E26" s="31"/>
      <c r="F26" s="31"/>
      <c r="G26" s="32"/>
    </row>
    <row r="27" spans="1:8">
      <c r="A27" s="103" t="s">
        <v>6</v>
      </c>
      <c r="B27" s="10">
        <f t="shared" ref="B27:E27" si="13">B75+B123+B171+B219+B267+B315+B363+B411+B459+B507+B555+B603+B651+B699+B747+B795+B843+B891</f>
        <v>0</v>
      </c>
      <c r="C27" s="10">
        <f t="shared" si="13"/>
        <v>0</v>
      </c>
      <c r="D27" s="10">
        <f t="shared" si="13"/>
        <v>0</v>
      </c>
      <c r="E27" s="10">
        <f t="shared" si="13"/>
        <v>0</v>
      </c>
      <c r="F27" s="10">
        <f t="shared" ref="F27" si="14">F75+F123+F171+F219+F267+F315+F363+F411+F459+F507+F555+F603+F651+F699+F747+F795+F843+F891</f>
        <v>0</v>
      </c>
      <c r="G27" s="10">
        <f t="shared" ref="G27:G29" si="15">B27+C27+D27+E27+F27</f>
        <v>0</v>
      </c>
    </row>
    <row r="28" spans="1:8">
      <c r="A28" s="103" t="s">
        <v>7</v>
      </c>
      <c r="B28" s="10">
        <f t="shared" ref="B28:E28" si="16">B76+B124+B172+B220+B268+B316+B364+B412+B460+B508+B556+B604+B652+B700+B748+B796+B844+B892</f>
        <v>0</v>
      </c>
      <c r="C28" s="10">
        <f t="shared" si="16"/>
        <v>0</v>
      </c>
      <c r="D28" s="10">
        <f t="shared" si="16"/>
        <v>0</v>
      </c>
      <c r="E28" s="10">
        <f t="shared" si="16"/>
        <v>0</v>
      </c>
      <c r="F28" s="10">
        <f t="shared" ref="F28" si="17">F76+F124+F172+F220+F268+F316+F364+F412+F460+F508+F556+F604+F652+F700+F748+F796+F844+F892</f>
        <v>0</v>
      </c>
      <c r="G28" s="10">
        <f t="shared" si="15"/>
        <v>0</v>
      </c>
    </row>
    <row r="29" spans="1:8">
      <c r="A29" s="103" t="s">
        <v>2</v>
      </c>
      <c r="B29" s="11">
        <f t="shared" ref="B29:C29" si="18">B27+B28</f>
        <v>0</v>
      </c>
      <c r="C29" s="11">
        <f t="shared" si="18"/>
        <v>0</v>
      </c>
      <c r="D29" s="11">
        <f t="shared" ref="D29" si="19">D27+D28</f>
        <v>0</v>
      </c>
      <c r="E29" s="11">
        <f t="shared" ref="E29:F29" si="20">E27+E28</f>
        <v>0</v>
      </c>
      <c r="F29" s="11">
        <f t="shared" si="20"/>
        <v>0</v>
      </c>
      <c r="G29" s="10">
        <f t="shared" si="15"/>
        <v>0</v>
      </c>
      <c r="H29" s="13"/>
    </row>
    <row r="30" spans="1:8" ht="15.75" thickBot="1">
      <c r="A30" s="33"/>
      <c r="B30" s="34"/>
      <c r="C30" s="34"/>
      <c r="D30" s="34"/>
      <c r="E30" s="34"/>
      <c r="F30" s="34"/>
      <c r="G30" s="35"/>
    </row>
    <row r="31" spans="1:8" ht="63.75">
      <c r="A31" s="36" t="s">
        <v>14</v>
      </c>
      <c r="B31" s="31"/>
      <c r="C31" s="31"/>
      <c r="D31" s="31"/>
      <c r="E31" s="31"/>
      <c r="F31" s="31"/>
      <c r="G31" s="32"/>
    </row>
    <row r="32" spans="1:8">
      <c r="A32" s="103" t="s">
        <v>6</v>
      </c>
      <c r="B32" s="10">
        <f t="shared" ref="B32:E32" si="21">B80+B128+B176+B224+B272+B320+B368+B416+B464+B512+B560+B608+B656+B704+B752+B800+B848+B896</f>
        <v>0</v>
      </c>
      <c r="C32" s="10">
        <f t="shared" si="21"/>
        <v>0</v>
      </c>
      <c r="D32" s="10">
        <f t="shared" si="21"/>
        <v>0</v>
      </c>
      <c r="E32" s="10">
        <f t="shared" si="21"/>
        <v>0</v>
      </c>
      <c r="F32" s="10">
        <f t="shared" ref="F32" si="22">F80+F128+F176+F224+F272+F320+F368+F416+F464+F512+F560+F608+F656+F704+F752+F800+F848+F896</f>
        <v>0</v>
      </c>
      <c r="G32" s="10">
        <f t="shared" ref="G32:G34" si="23">B32+C32+D32+E32+F32</f>
        <v>0</v>
      </c>
    </row>
    <row r="33" spans="1:8">
      <c r="A33" s="103" t="s">
        <v>7</v>
      </c>
      <c r="B33" s="10">
        <f t="shared" ref="B33:E33" si="24">B81+B129+B177+B225+B273+B321+B369+B417+B465+B513+B561+B609+B657+B705+B753+B801+B849+B897</f>
        <v>0</v>
      </c>
      <c r="C33" s="10">
        <f t="shared" si="24"/>
        <v>0</v>
      </c>
      <c r="D33" s="10">
        <f t="shared" si="24"/>
        <v>0</v>
      </c>
      <c r="E33" s="10">
        <f t="shared" si="24"/>
        <v>0</v>
      </c>
      <c r="F33" s="10">
        <f t="shared" ref="F33" si="25">F81+F129+F177+F225+F273+F321+F369+F417+F465+F513+F561+F609+F657+F705+F753+F801+F849+F897</f>
        <v>0</v>
      </c>
      <c r="G33" s="10">
        <f t="shared" si="23"/>
        <v>0</v>
      </c>
    </row>
    <row r="34" spans="1:8">
      <c r="A34" s="103" t="s">
        <v>2</v>
      </c>
      <c r="B34" s="179">
        <f t="shared" ref="B34:C34" si="26">B32+B33</f>
        <v>0</v>
      </c>
      <c r="C34" s="179">
        <f t="shared" si="26"/>
        <v>0</v>
      </c>
      <c r="D34" s="179">
        <f t="shared" ref="D34" si="27">D32+D33</f>
        <v>0</v>
      </c>
      <c r="E34" s="179">
        <f t="shared" ref="E34:F34" si="28">E32+E33</f>
        <v>0</v>
      </c>
      <c r="F34" s="179">
        <f t="shared" si="28"/>
        <v>0</v>
      </c>
      <c r="G34" s="10">
        <f t="shared" si="23"/>
        <v>0</v>
      </c>
      <c r="H34" s="13"/>
    </row>
    <row r="35" spans="1:8" ht="15.75" thickBot="1">
      <c r="A35" s="24"/>
      <c r="B35" s="34"/>
      <c r="C35" s="34"/>
      <c r="D35" s="34"/>
      <c r="E35" s="34"/>
      <c r="F35" s="34"/>
      <c r="G35" s="35"/>
    </row>
    <row r="36" spans="1:8">
      <c r="A36" s="25"/>
      <c r="B36" s="26"/>
      <c r="C36" s="26"/>
      <c r="D36" s="26"/>
      <c r="E36" s="26"/>
      <c r="F36" s="26"/>
      <c r="G36" s="27"/>
    </row>
    <row r="37" spans="1:8" ht="51.75">
      <c r="A37" s="37" t="s">
        <v>15</v>
      </c>
      <c r="B37" s="29"/>
      <c r="C37" s="29"/>
      <c r="D37" s="29"/>
      <c r="E37" s="29"/>
      <c r="F37" s="29"/>
      <c r="G37" s="30"/>
    </row>
    <row r="38" spans="1:8" ht="38.25">
      <c r="A38" s="38" t="s">
        <v>16</v>
      </c>
      <c r="B38" s="29"/>
      <c r="C38" s="29"/>
      <c r="D38" s="29"/>
      <c r="E38" s="29"/>
      <c r="F38" s="29"/>
      <c r="G38" s="30"/>
    </row>
    <row r="39" spans="1:8">
      <c r="A39" s="39"/>
      <c r="B39" s="29"/>
      <c r="C39" s="29"/>
      <c r="D39" s="29"/>
      <c r="E39" s="29"/>
      <c r="F39" s="29"/>
      <c r="G39" s="30"/>
    </row>
    <row r="40" spans="1:8">
      <c r="A40" s="103" t="s">
        <v>6</v>
      </c>
      <c r="B40" s="10">
        <f t="shared" ref="B40:E40" si="29">B88+B136+B184+B232+B280+B328+B376+B424+B472+B520+B568+B616+B664+B712+B760+B808+B856+B904</f>
        <v>0</v>
      </c>
      <c r="C40" s="10">
        <f t="shared" si="29"/>
        <v>0</v>
      </c>
      <c r="D40" s="10">
        <f t="shared" si="29"/>
        <v>0</v>
      </c>
      <c r="E40" s="10">
        <f t="shared" si="29"/>
        <v>0</v>
      </c>
      <c r="F40" s="10">
        <f t="shared" ref="F40" si="30">F88+F136+F184+F232+F280+F328+F376+F424+F472+F520+F568+F616+F664+F712+F760+F808+F856+F904</f>
        <v>0</v>
      </c>
      <c r="G40" s="10">
        <f t="shared" ref="G40:G42" si="31">B40+C40+D40+E40+F40</f>
        <v>0</v>
      </c>
    </row>
    <row r="41" spans="1:8">
      <c r="A41" s="103" t="s">
        <v>7</v>
      </c>
      <c r="B41" s="10">
        <f t="shared" ref="B41:E41" si="32">B89+B137+B185+B233+B281+B329+B377+B425+B473+B521+B569+B617+B665+B713+B761+B809+B857+B905</f>
        <v>0</v>
      </c>
      <c r="C41" s="10">
        <f t="shared" si="32"/>
        <v>0</v>
      </c>
      <c r="D41" s="10">
        <f t="shared" si="32"/>
        <v>0</v>
      </c>
      <c r="E41" s="10">
        <f t="shared" si="32"/>
        <v>0</v>
      </c>
      <c r="F41" s="10">
        <f t="shared" ref="F41" si="33">F89+F137+F185+F233+F281+F329+F377+F425+F473+F521+F569+F617+F665+F713+F761+F809+F857+F905</f>
        <v>0</v>
      </c>
      <c r="G41" s="10">
        <f t="shared" si="31"/>
        <v>0</v>
      </c>
    </row>
    <row r="42" spans="1:8" ht="15.75" thickBot="1">
      <c r="A42" s="103" t="s">
        <v>2</v>
      </c>
      <c r="B42" s="11">
        <f>B40+B41</f>
        <v>0</v>
      </c>
      <c r="C42" s="11">
        <f t="shared" ref="C42" si="34">C40+C41</f>
        <v>0</v>
      </c>
      <c r="D42" s="11">
        <f t="shared" ref="D42" si="35">D40+D41</f>
        <v>0</v>
      </c>
      <c r="E42" s="11">
        <f t="shared" ref="E42:F42" si="36">E40+E41</f>
        <v>0</v>
      </c>
      <c r="F42" s="11">
        <f t="shared" si="36"/>
        <v>0</v>
      </c>
      <c r="G42" s="10">
        <f t="shared" si="31"/>
        <v>0</v>
      </c>
      <c r="H42" s="180" t="e">
        <f>G42/G14</f>
        <v>#DIV/0!</v>
      </c>
    </row>
    <row r="43" spans="1:8">
      <c r="A43" s="40"/>
      <c r="B43" s="41"/>
      <c r="C43" s="41"/>
      <c r="D43" s="41"/>
      <c r="E43" s="41"/>
      <c r="F43" s="41"/>
      <c r="G43" s="42"/>
    </row>
    <row r="44" spans="1:8">
      <c r="A44" s="43"/>
      <c r="B44" s="44"/>
      <c r="C44" s="44"/>
      <c r="D44" s="44"/>
      <c r="E44" s="44"/>
      <c r="F44" s="44"/>
      <c r="G44" s="5"/>
    </row>
    <row r="45" spans="1:8">
      <c r="A45" s="45" t="s">
        <v>6</v>
      </c>
      <c r="B45" s="46">
        <f>B40+B32+B27+B19+B12</f>
        <v>0</v>
      </c>
      <c r="C45" s="46">
        <f t="shared" ref="C45:E45" si="37">C40+C32+C27+C19+C12</f>
        <v>0</v>
      </c>
      <c r="D45" s="46">
        <f t="shared" si="37"/>
        <v>0</v>
      </c>
      <c r="E45" s="46">
        <f t="shared" si="37"/>
        <v>0</v>
      </c>
      <c r="F45" s="46">
        <f t="shared" ref="F45" si="38">F40+F32+F27+F19+F12</f>
        <v>0</v>
      </c>
      <c r="G45" s="47">
        <f t="shared" ref="G45:G47" si="39">B45+C45+D45+E45+F45</f>
        <v>0</v>
      </c>
    </row>
    <row r="46" spans="1:8" ht="15.75" thickBot="1">
      <c r="A46" s="45" t="s">
        <v>7</v>
      </c>
      <c r="B46" s="48">
        <f>B41+B33+B28+B20+B13</f>
        <v>0</v>
      </c>
      <c r="C46" s="48">
        <f t="shared" ref="C46:E46" si="40">C41+C33+C28+C20+C13</f>
        <v>0</v>
      </c>
      <c r="D46" s="48">
        <f t="shared" si="40"/>
        <v>0</v>
      </c>
      <c r="E46" s="48">
        <f t="shared" si="40"/>
        <v>0</v>
      </c>
      <c r="F46" s="48">
        <f t="shared" ref="F46" si="41">F41+F33+F28+F20+F13</f>
        <v>0</v>
      </c>
      <c r="G46" s="47">
        <f t="shared" si="39"/>
        <v>0</v>
      </c>
    </row>
    <row r="47" spans="1:8" ht="15.75" thickBot="1">
      <c r="A47" s="49" t="s">
        <v>17</v>
      </c>
      <c r="B47" s="50">
        <f>B45+B46</f>
        <v>0</v>
      </c>
      <c r="C47" s="50">
        <f t="shared" ref="C47:E47" si="42">C45+C46</f>
        <v>0</v>
      </c>
      <c r="D47" s="50">
        <f t="shared" si="42"/>
        <v>0</v>
      </c>
      <c r="E47" s="50">
        <f t="shared" si="42"/>
        <v>0</v>
      </c>
      <c r="F47" s="50">
        <f t="shared" ref="F47" si="43">F45+F46</f>
        <v>0</v>
      </c>
      <c r="G47" s="50">
        <f t="shared" si="39"/>
        <v>0</v>
      </c>
      <c r="H47" s="13"/>
    </row>
    <row r="48" spans="1:8">
      <c r="A48" s="51"/>
      <c r="B48" s="44"/>
      <c r="C48" s="44"/>
      <c r="D48" s="44"/>
      <c r="E48" s="44"/>
      <c r="F48" s="44"/>
      <c r="G48" s="5"/>
    </row>
    <row r="49" spans="1:7" ht="15.75" thickBot="1">
      <c r="A49" s="52" t="s">
        <v>18</v>
      </c>
      <c r="B49" s="53">
        <f t="shared" ref="B49:G49" si="44">+B45+B46-B47</f>
        <v>0</v>
      </c>
      <c r="C49" s="53">
        <f t="shared" si="44"/>
        <v>0</v>
      </c>
      <c r="D49" s="53">
        <f t="shared" si="44"/>
        <v>0</v>
      </c>
      <c r="E49" s="53">
        <f t="shared" si="44"/>
        <v>0</v>
      </c>
      <c r="F49" s="53">
        <f t="shared" si="44"/>
        <v>0</v>
      </c>
      <c r="G49" s="16">
        <f t="shared" si="44"/>
        <v>0</v>
      </c>
    </row>
    <row r="50" spans="1:7" ht="15.75" thickBot="1"/>
    <row r="51" spans="1:7" ht="16.5" thickBot="1">
      <c r="A51" s="203" t="str">
        <f>+GENERALE!A4</f>
        <v>Soggetto 1</v>
      </c>
      <c r="B51" s="204"/>
      <c r="C51" s="204"/>
      <c r="D51" s="204"/>
      <c r="E51" s="204"/>
      <c r="F51" s="204"/>
      <c r="G51" s="205"/>
    </row>
    <row r="52" spans="1:7" ht="15.75" thickBot="1">
      <c r="A52" s="1" t="s">
        <v>0</v>
      </c>
      <c r="B52" s="2"/>
    </row>
    <row r="53" spans="1:7">
      <c r="A53" s="197" t="s">
        <v>1</v>
      </c>
      <c r="B53" s="206">
        <v>2017</v>
      </c>
      <c r="C53" s="206">
        <v>2018</v>
      </c>
      <c r="D53" s="206">
        <v>2019</v>
      </c>
      <c r="E53" s="206">
        <v>2020</v>
      </c>
      <c r="F53" s="206">
        <v>2021</v>
      </c>
      <c r="G53" s="209" t="s">
        <v>2</v>
      </c>
    </row>
    <row r="54" spans="1:7">
      <c r="A54" s="198"/>
      <c r="B54" s="207"/>
      <c r="C54" s="207"/>
      <c r="D54" s="207"/>
      <c r="E54" s="207"/>
      <c r="F54" s="207"/>
      <c r="G54" s="210"/>
    </row>
    <row r="55" spans="1:7">
      <c r="A55" s="198"/>
      <c r="B55" s="207"/>
      <c r="C55" s="207"/>
      <c r="D55" s="207"/>
      <c r="E55" s="207"/>
      <c r="F55" s="207"/>
      <c r="G55" s="210"/>
    </row>
    <row r="56" spans="1:7" ht="15.75" thickBot="1">
      <c r="A56" s="199"/>
      <c r="B56" s="208"/>
      <c r="C56" s="208"/>
      <c r="D56" s="208"/>
      <c r="E56" s="208"/>
      <c r="F56" s="208"/>
      <c r="G56" s="211"/>
    </row>
    <row r="57" spans="1:7">
      <c r="A57" s="3" t="s">
        <v>3</v>
      </c>
      <c r="B57" s="4"/>
      <c r="C57" s="4"/>
      <c r="D57" s="4"/>
      <c r="E57" s="4"/>
      <c r="F57" s="4"/>
      <c r="G57" s="5"/>
    </row>
    <row r="58" spans="1:7" ht="38.25">
      <c r="A58" s="6" t="s">
        <v>4</v>
      </c>
      <c r="B58" s="4"/>
      <c r="C58" s="4"/>
      <c r="D58" s="4"/>
      <c r="E58" s="4"/>
      <c r="F58" s="4"/>
      <c r="G58" s="5"/>
    </row>
    <row r="59" spans="1:7" ht="25.5">
      <c r="A59" s="7" t="s">
        <v>5</v>
      </c>
      <c r="B59" s="4"/>
      <c r="C59" s="4"/>
      <c r="D59" s="4"/>
      <c r="E59" s="4"/>
      <c r="F59" s="4"/>
      <c r="G59" s="5"/>
    </row>
    <row r="60" spans="1:7">
      <c r="A60" s="8" t="s">
        <v>6</v>
      </c>
      <c r="B60" s="124">
        <v>0</v>
      </c>
      <c r="C60" s="124">
        <v>0</v>
      </c>
      <c r="D60" s="124">
        <v>0</v>
      </c>
      <c r="E60" s="124">
        <v>0</v>
      </c>
      <c r="F60" s="162">
        <v>0</v>
      </c>
      <c r="G60" s="10">
        <f t="shared" ref="G60:G62" si="45">B60+C60+D60+E60+F60</f>
        <v>0</v>
      </c>
    </row>
    <row r="61" spans="1:7">
      <c r="A61" s="8" t="s">
        <v>7</v>
      </c>
      <c r="B61" s="124">
        <v>0</v>
      </c>
      <c r="C61" s="124">
        <v>0</v>
      </c>
      <c r="D61" s="124">
        <v>0</v>
      </c>
      <c r="E61" s="124">
        <v>0</v>
      </c>
      <c r="F61" s="162">
        <v>0</v>
      </c>
      <c r="G61" s="10">
        <f t="shared" si="45"/>
        <v>0</v>
      </c>
    </row>
    <row r="62" spans="1:7">
      <c r="A62" s="8" t="s">
        <v>2</v>
      </c>
      <c r="B62" s="11">
        <f>B60+B61</f>
        <v>0</v>
      </c>
      <c r="C62" s="11">
        <f t="shared" ref="C62" si="46">C60+C61</f>
        <v>0</v>
      </c>
      <c r="D62" s="11">
        <f t="shared" ref="D62" si="47">D60+D61</f>
        <v>0</v>
      </c>
      <c r="E62" s="11">
        <f t="shared" ref="E62:F62" si="48">E60+E61</f>
        <v>0</v>
      </c>
      <c r="F62" s="11">
        <f t="shared" si="48"/>
        <v>0</v>
      </c>
      <c r="G62" s="10">
        <f t="shared" si="45"/>
        <v>0</v>
      </c>
    </row>
    <row r="63" spans="1:7" ht="15.75" thickBot="1">
      <c r="A63" s="14"/>
      <c r="B63" s="15"/>
      <c r="C63" s="15"/>
      <c r="D63" s="15"/>
      <c r="E63" s="15"/>
      <c r="F63" s="15"/>
      <c r="G63" s="16"/>
    </row>
    <row r="64" spans="1:7" ht="39">
      <c r="A64" s="17" t="s">
        <v>8</v>
      </c>
      <c r="B64" s="18"/>
      <c r="C64" s="18"/>
      <c r="D64" s="18"/>
      <c r="E64" s="18"/>
      <c r="F64" s="18"/>
      <c r="G64" s="19"/>
    </row>
    <row r="65" spans="1:7">
      <c r="A65" s="20" t="s">
        <v>9</v>
      </c>
      <c r="B65" s="21"/>
      <c r="C65" s="21"/>
      <c r="D65" s="21"/>
      <c r="E65" s="21"/>
      <c r="F65" s="21"/>
      <c r="G65" s="22"/>
    </row>
    <row r="66" spans="1:7" ht="76.5">
      <c r="A66" s="23" t="s">
        <v>10</v>
      </c>
      <c r="B66" s="21"/>
      <c r="C66" s="21"/>
      <c r="D66" s="21"/>
      <c r="E66" s="21"/>
      <c r="F66" s="21"/>
      <c r="G66" s="22"/>
    </row>
    <row r="67" spans="1:7">
      <c r="A67" s="8" t="s">
        <v>6</v>
      </c>
      <c r="B67" s="124">
        <v>0</v>
      </c>
      <c r="C67" s="124">
        <v>0</v>
      </c>
      <c r="D67" s="124">
        <v>0</v>
      </c>
      <c r="E67" s="124">
        <v>0</v>
      </c>
      <c r="F67" s="162">
        <v>0</v>
      </c>
      <c r="G67" s="10">
        <f t="shared" ref="G67:G69" si="49">B67+C67+D67+E67+F67</f>
        <v>0</v>
      </c>
    </row>
    <row r="68" spans="1:7">
      <c r="A68" s="8" t="s">
        <v>7</v>
      </c>
      <c r="B68" s="124">
        <v>0</v>
      </c>
      <c r="C68" s="124">
        <v>0</v>
      </c>
      <c r="D68" s="124">
        <v>0</v>
      </c>
      <c r="E68" s="124">
        <v>0</v>
      </c>
      <c r="F68" s="162">
        <v>0</v>
      </c>
      <c r="G68" s="10">
        <f t="shared" si="49"/>
        <v>0</v>
      </c>
    </row>
    <row r="69" spans="1:7">
      <c r="A69" s="8" t="s">
        <v>2</v>
      </c>
      <c r="B69" s="11">
        <f>B67+B68</f>
        <v>0</v>
      </c>
      <c r="C69" s="11">
        <f t="shared" ref="C69" si="50">C67+C68</f>
        <v>0</v>
      </c>
      <c r="D69" s="11">
        <f t="shared" ref="D69" si="51">D67+D68</f>
        <v>0</v>
      </c>
      <c r="E69" s="11">
        <f t="shared" ref="E69:F69" si="52">E67+E68</f>
        <v>0</v>
      </c>
      <c r="F69" s="11">
        <f t="shared" si="52"/>
        <v>0</v>
      </c>
      <c r="G69" s="10">
        <f t="shared" si="49"/>
        <v>0</v>
      </c>
    </row>
    <row r="70" spans="1:7" ht="15.75" thickBot="1">
      <c r="A70" s="24"/>
      <c r="B70" s="15"/>
      <c r="C70" s="15"/>
      <c r="D70" s="15"/>
      <c r="E70" s="15"/>
      <c r="F70" s="15"/>
      <c r="G70" s="16"/>
    </row>
    <row r="71" spans="1:7">
      <c r="A71" s="25"/>
      <c r="B71" s="26"/>
      <c r="C71" s="26"/>
      <c r="D71" s="26"/>
      <c r="E71" s="26"/>
      <c r="F71" s="26"/>
      <c r="G71" s="27"/>
    </row>
    <row r="72" spans="1:7" ht="25.5">
      <c r="A72" s="28" t="s">
        <v>11</v>
      </c>
      <c r="B72" s="29"/>
      <c r="C72" s="29"/>
      <c r="D72" s="29"/>
      <c r="E72" s="29"/>
      <c r="F72" s="29"/>
      <c r="G72" s="30"/>
    </row>
    <row r="73" spans="1:7">
      <c r="A73" s="20" t="s">
        <v>12</v>
      </c>
      <c r="B73" s="31"/>
      <c r="C73" s="31"/>
      <c r="D73" s="31"/>
      <c r="E73" s="31"/>
      <c r="F73" s="31"/>
      <c r="G73" s="32"/>
    </row>
    <row r="74" spans="1:7" ht="51">
      <c r="A74" s="23" t="s">
        <v>13</v>
      </c>
      <c r="B74" s="31"/>
      <c r="C74" s="31"/>
      <c r="D74" s="31"/>
      <c r="E74" s="31"/>
      <c r="F74" s="31"/>
      <c r="G74" s="32"/>
    </row>
    <row r="75" spans="1:7">
      <c r="A75" s="8" t="s">
        <v>6</v>
      </c>
      <c r="B75" s="9">
        <v>0</v>
      </c>
      <c r="C75" s="9">
        <v>0</v>
      </c>
      <c r="D75" s="9">
        <v>0</v>
      </c>
      <c r="E75" s="9">
        <v>0</v>
      </c>
      <c r="F75" s="162">
        <v>0</v>
      </c>
      <c r="G75" s="10">
        <f t="shared" ref="G75:G77" si="53">B75+C75+D75+E75+F75</f>
        <v>0</v>
      </c>
    </row>
    <row r="76" spans="1:7">
      <c r="A76" s="8" t="s">
        <v>7</v>
      </c>
      <c r="B76" s="9">
        <v>0</v>
      </c>
      <c r="C76" s="9">
        <v>0</v>
      </c>
      <c r="D76" s="9">
        <v>0</v>
      </c>
      <c r="E76" s="9">
        <v>0</v>
      </c>
      <c r="F76" s="162">
        <v>0</v>
      </c>
      <c r="G76" s="10">
        <f t="shared" si="53"/>
        <v>0</v>
      </c>
    </row>
    <row r="77" spans="1:7">
      <c r="A77" s="8" t="s">
        <v>2</v>
      </c>
      <c r="B77" s="11">
        <f>B75+B76</f>
        <v>0</v>
      </c>
      <c r="C77" s="11">
        <f t="shared" ref="C77" si="54">C75+C76</f>
        <v>0</v>
      </c>
      <c r="D77" s="11">
        <f t="shared" ref="D77" si="55">D75+D76</f>
        <v>0</v>
      </c>
      <c r="E77" s="11">
        <f t="shared" ref="E77:F77" si="56">E75+E76</f>
        <v>0</v>
      </c>
      <c r="F77" s="11">
        <f t="shared" si="56"/>
        <v>0</v>
      </c>
      <c r="G77" s="10">
        <f t="shared" si="53"/>
        <v>0</v>
      </c>
    </row>
    <row r="78" spans="1:7" ht="15.75" thickBot="1">
      <c r="A78" s="33"/>
      <c r="B78" s="34"/>
      <c r="C78" s="34"/>
      <c r="D78" s="34"/>
      <c r="E78" s="34"/>
      <c r="F78" s="34"/>
      <c r="G78" s="35"/>
    </row>
    <row r="79" spans="1:7" ht="63.75">
      <c r="A79" s="36" t="s">
        <v>14</v>
      </c>
      <c r="B79" s="31"/>
      <c r="C79" s="31"/>
      <c r="D79" s="31"/>
      <c r="E79" s="31"/>
      <c r="F79" s="31"/>
      <c r="G79" s="32"/>
    </row>
    <row r="80" spans="1:7">
      <c r="A80" s="8" t="s">
        <v>6</v>
      </c>
      <c r="B80" s="124">
        <v>0</v>
      </c>
      <c r="C80" s="124">
        <v>0</v>
      </c>
      <c r="D80" s="124">
        <v>0</v>
      </c>
      <c r="E80" s="124">
        <v>0</v>
      </c>
      <c r="F80" s="162">
        <v>0</v>
      </c>
      <c r="G80" s="10">
        <f t="shared" ref="G80:G82" si="57">B80+C80+D80+E80+F80</f>
        <v>0</v>
      </c>
    </row>
    <row r="81" spans="1:8">
      <c r="A81" s="8" t="s">
        <v>7</v>
      </c>
      <c r="B81" s="124">
        <v>0</v>
      </c>
      <c r="C81" s="124">
        <v>0</v>
      </c>
      <c r="D81" s="124">
        <v>0</v>
      </c>
      <c r="E81" s="124">
        <v>0</v>
      </c>
      <c r="F81" s="162">
        <v>0</v>
      </c>
      <c r="G81" s="10">
        <f t="shared" si="57"/>
        <v>0</v>
      </c>
    </row>
    <row r="82" spans="1:8">
      <c r="A82" s="8" t="s">
        <v>2</v>
      </c>
      <c r="B82" s="11">
        <f>B80+B81</f>
        <v>0</v>
      </c>
      <c r="C82" s="11">
        <f t="shared" ref="C82" si="58">C80+C81</f>
        <v>0</v>
      </c>
      <c r="D82" s="11">
        <f t="shared" ref="D82" si="59">D80+D81</f>
        <v>0</v>
      </c>
      <c r="E82" s="11">
        <f t="shared" ref="E82:F82" si="60">E80+E81</f>
        <v>0</v>
      </c>
      <c r="F82" s="11">
        <f t="shared" si="60"/>
        <v>0</v>
      </c>
      <c r="G82" s="10">
        <f t="shared" si="57"/>
        <v>0</v>
      </c>
    </row>
    <row r="83" spans="1:8" ht="15.75" thickBot="1">
      <c r="A83" s="24"/>
      <c r="B83" s="34"/>
      <c r="C83" s="34"/>
      <c r="D83" s="34"/>
      <c r="E83" s="34"/>
      <c r="F83" s="34"/>
      <c r="G83" s="35"/>
    </row>
    <row r="84" spans="1:8">
      <c r="A84" s="25"/>
      <c r="B84" s="26"/>
      <c r="C84" s="26"/>
      <c r="D84" s="26"/>
      <c r="E84" s="26"/>
      <c r="F84" s="26"/>
      <c r="G84" s="27"/>
    </row>
    <row r="85" spans="1:8" ht="51.75">
      <c r="A85" s="37" t="s">
        <v>15</v>
      </c>
      <c r="B85" s="29"/>
      <c r="C85" s="29"/>
      <c r="D85" s="29"/>
      <c r="E85" s="29"/>
      <c r="F85" s="29"/>
      <c r="G85" s="30"/>
    </row>
    <row r="86" spans="1:8" ht="38.25">
      <c r="A86" s="38" t="s">
        <v>16</v>
      </c>
      <c r="B86" s="29"/>
      <c r="C86" s="29"/>
      <c r="D86" s="29"/>
      <c r="E86" s="29"/>
      <c r="F86" s="29"/>
      <c r="G86" s="30"/>
    </row>
    <row r="87" spans="1:8">
      <c r="A87" s="39"/>
      <c r="B87" s="29"/>
      <c r="C87" s="29"/>
      <c r="D87" s="29"/>
      <c r="E87" s="29"/>
      <c r="F87" s="29"/>
      <c r="G87" s="30"/>
    </row>
    <row r="88" spans="1:8">
      <c r="A88" s="8" t="s">
        <v>6</v>
      </c>
      <c r="B88" s="124">
        <v>0</v>
      </c>
      <c r="C88" s="124">
        <v>0</v>
      </c>
      <c r="D88" s="124">
        <v>0</v>
      </c>
      <c r="E88" s="124">
        <v>0</v>
      </c>
      <c r="F88" s="162">
        <v>0</v>
      </c>
      <c r="G88" s="10">
        <f t="shared" ref="G88:G90" si="61">B88+C88+D88+E88+F88</f>
        <v>0</v>
      </c>
    </row>
    <row r="89" spans="1:8">
      <c r="A89" s="8" t="s">
        <v>7</v>
      </c>
      <c r="B89" s="124">
        <v>0</v>
      </c>
      <c r="C89" s="124">
        <v>0</v>
      </c>
      <c r="D89" s="124">
        <v>0</v>
      </c>
      <c r="E89" s="124">
        <v>0</v>
      </c>
      <c r="F89" s="162">
        <v>0</v>
      </c>
      <c r="G89" s="10">
        <f t="shared" si="61"/>
        <v>0</v>
      </c>
    </row>
    <row r="90" spans="1:8" ht="15.75" thickBot="1">
      <c r="A90" s="8" t="s">
        <v>2</v>
      </c>
      <c r="B90" s="11">
        <f>B88+B89</f>
        <v>0</v>
      </c>
      <c r="C90" s="11">
        <f t="shared" ref="C90" si="62">C88+C89</f>
        <v>0</v>
      </c>
      <c r="D90" s="11">
        <f t="shared" ref="D90" si="63">D88+D89</f>
        <v>0</v>
      </c>
      <c r="E90" s="11">
        <f t="shared" ref="E90:F90" si="64">E88+E89</f>
        <v>0</v>
      </c>
      <c r="F90" s="11">
        <f t="shared" si="64"/>
        <v>0</v>
      </c>
      <c r="G90" s="102">
        <f t="shared" si="61"/>
        <v>0</v>
      </c>
      <c r="H90" s="181" t="e">
        <f>G90/G62</f>
        <v>#DIV/0!</v>
      </c>
    </row>
    <row r="91" spans="1:8">
      <c r="A91" s="40"/>
      <c r="B91" s="41"/>
      <c r="C91" s="41"/>
      <c r="D91" s="41"/>
      <c r="E91" s="41"/>
      <c r="F91" s="41"/>
      <c r="G91" s="42"/>
    </row>
    <row r="92" spans="1:8">
      <c r="A92" s="43"/>
      <c r="B92" s="44"/>
      <c r="C92" s="44"/>
      <c r="D92" s="44"/>
      <c r="E92" s="44"/>
      <c r="F92" s="44"/>
      <c r="G92" s="5"/>
    </row>
    <row r="93" spans="1:8">
      <c r="A93" s="45" t="s">
        <v>6</v>
      </c>
      <c r="B93" s="46">
        <f>B88+B80+B75+B67+B60</f>
        <v>0</v>
      </c>
      <c r="C93" s="46">
        <f t="shared" ref="C93:D93" si="65">C88+C80+C75+C67+C60</f>
        <v>0</v>
      </c>
      <c r="D93" s="46">
        <f t="shared" si="65"/>
        <v>0</v>
      </c>
      <c r="E93" s="46">
        <f>E88+E80+E75+E67+E60</f>
        <v>0</v>
      </c>
      <c r="F93" s="46">
        <f>F88+F80+F75+F67+F60</f>
        <v>0</v>
      </c>
      <c r="G93" s="47">
        <f t="shared" ref="G93:G95" si="66">B93+C93+D93+E93+F93</f>
        <v>0</v>
      </c>
    </row>
    <row r="94" spans="1:8" ht="15.75" thickBot="1">
      <c r="A94" s="45" t="s">
        <v>7</v>
      </c>
      <c r="B94" s="48">
        <f>B89+B81+B76+B68+B61</f>
        <v>0</v>
      </c>
      <c r="C94" s="48">
        <f t="shared" ref="C94:E94" si="67">C89+C81+C76+C68+C61</f>
        <v>0</v>
      </c>
      <c r="D94" s="48">
        <f t="shared" si="67"/>
        <v>0</v>
      </c>
      <c r="E94" s="48">
        <f t="shared" si="67"/>
        <v>0</v>
      </c>
      <c r="F94" s="48">
        <f t="shared" ref="F94" si="68">F89+F81+F76+F68+F61</f>
        <v>0</v>
      </c>
      <c r="G94" s="47">
        <f t="shared" si="66"/>
        <v>0</v>
      </c>
    </row>
    <row r="95" spans="1:8" ht="15.75" thickBot="1">
      <c r="A95" s="49" t="s">
        <v>17</v>
      </c>
      <c r="B95" s="50">
        <f>B93+B94</f>
        <v>0</v>
      </c>
      <c r="C95" s="50">
        <f t="shared" ref="C95" si="69">C93+C94</f>
        <v>0</v>
      </c>
      <c r="D95" s="50">
        <f t="shared" ref="D95" si="70">D93+D94</f>
        <v>0</v>
      </c>
      <c r="E95" s="50">
        <f t="shared" ref="E95:F95" si="71">E93+E94</f>
        <v>0</v>
      </c>
      <c r="F95" s="50">
        <f t="shared" si="71"/>
        <v>0</v>
      </c>
      <c r="G95" s="50">
        <f t="shared" si="66"/>
        <v>0</v>
      </c>
    </row>
    <row r="96" spans="1:8">
      <c r="A96" s="51"/>
      <c r="B96" s="44"/>
      <c r="C96" s="44"/>
      <c r="D96" s="44"/>
      <c r="E96" s="44"/>
      <c r="F96" s="44"/>
      <c r="G96" s="5"/>
    </row>
    <row r="97" spans="1:7" ht="15.75" thickBot="1">
      <c r="A97" s="52" t="s">
        <v>18</v>
      </c>
      <c r="B97" s="53">
        <f t="shared" ref="B97:G97" si="72">+B93+B94-B95</f>
        <v>0</v>
      </c>
      <c r="C97" s="53">
        <f t="shared" si="72"/>
        <v>0</v>
      </c>
      <c r="D97" s="53">
        <f t="shared" si="72"/>
        <v>0</v>
      </c>
      <c r="E97" s="53">
        <f t="shared" si="72"/>
        <v>0</v>
      </c>
      <c r="F97" s="53">
        <f t="shared" si="72"/>
        <v>0</v>
      </c>
      <c r="G97" s="16">
        <f t="shared" si="72"/>
        <v>0</v>
      </c>
    </row>
    <row r="98" spans="1:7" ht="15.75" thickBot="1"/>
    <row r="99" spans="1:7" ht="16.5" thickBot="1">
      <c r="A99" s="203" t="str">
        <f>+GENERALE!A5</f>
        <v>Soggetto 2</v>
      </c>
      <c r="B99" s="204"/>
      <c r="C99" s="204"/>
      <c r="D99" s="204"/>
      <c r="E99" s="204"/>
      <c r="F99" s="204"/>
      <c r="G99" s="205"/>
    </row>
    <row r="100" spans="1:7" ht="15.75" thickBot="1">
      <c r="A100" s="1" t="s">
        <v>0</v>
      </c>
      <c r="B100" s="2"/>
    </row>
    <row r="101" spans="1:7">
      <c r="A101" s="197" t="s">
        <v>1</v>
      </c>
      <c r="B101" s="206">
        <v>2017</v>
      </c>
      <c r="C101" s="206">
        <v>2018</v>
      </c>
      <c r="D101" s="206">
        <v>2019</v>
      </c>
      <c r="E101" s="206">
        <v>2020</v>
      </c>
      <c r="F101" s="206">
        <v>2021</v>
      </c>
      <c r="G101" s="209" t="s">
        <v>2</v>
      </c>
    </row>
    <row r="102" spans="1:7">
      <c r="A102" s="198"/>
      <c r="B102" s="207"/>
      <c r="C102" s="207"/>
      <c r="D102" s="207"/>
      <c r="E102" s="207"/>
      <c r="F102" s="207"/>
      <c r="G102" s="210"/>
    </row>
    <row r="103" spans="1:7">
      <c r="A103" s="198"/>
      <c r="B103" s="207"/>
      <c r="C103" s="207"/>
      <c r="D103" s="207"/>
      <c r="E103" s="207"/>
      <c r="F103" s="207"/>
      <c r="G103" s="210"/>
    </row>
    <row r="104" spans="1:7" ht="15.75" thickBot="1">
      <c r="A104" s="199"/>
      <c r="B104" s="208"/>
      <c r="C104" s="208"/>
      <c r="D104" s="208"/>
      <c r="E104" s="208"/>
      <c r="F104" s="208"/>
      <c r="G104" s="211"/>
    </row>
    <row r="105" spans="1:7">
      <c r="A105" s="3" t="s">
        <v>3</v>
      </c>
      <c r="B105" s="4"/>
      <c r="C105" s="4"/>
      <c r="D105" s="4"/>
      <c r="E105" s="4"/>
      <c r="F105" s="4"/>
      <c r="G105" s="5"/>
    </row>
    <row r="106" spans="1:7" ht="38.25">
      <c r="A106" s="6" t="s">
        <v>4</v>
      </c>
      <c r="B106" s="4"/>
      <c r="C106" s="4"/>
      <c r="D106" s="4"/>
      <c r="E106" s="4"/>
      <c r="F106" s="4"/>
      <c r="G106" s="5"/>
    </row>
    <row r="107" spans="1:7" ht="25.5">
      <c r="A107" s="7" t="s">
        <v>5</v>
      </c>
      <c r="B107" s="4"/>
      <c r="C107" s="4"/>
      <c r="D107" s="4"/>
      <c r="E107" s="4"/>
      <c r="F107" s="4"/>
      <c r="G107" s="5"/>
    </row>
    <row r="108" spans="1:7">
      <c r="A108" s="8" t="s">
        <v>6</v>
      </c>
      <c r="B108" s="124">
        <v>0</v>
      </c>
      <c r="C108" s="124">
        <v>0</v>
      </c>
      <c r="D108" s="124">
        <v>0</v>
      </c>
      <c r="E108" s="124">
        <v>0</v>
      </c>
      <c r="F108" s="162">
        <v>0</v>
      </c>
      <c r="G108" s="10">
        <f t="shared" ref="G108:G110" si="73">B108+C108+D108+E108+F108</f>
        <v>0</v>
      </c>
    </row>
    <row r="109" spans="1:7">
      <c r="A109" s="8" t="s">
        <v>7</v>
      </c>
      <c r="B109" s="124">
        <v>0</v>
      </c>
      <c r="C109" s="124">
        <v>0</v>
      </c>
      <c r="D109" s="124">
        <v>0</v>
      </c>
      <c r="E109" s="124">
        <v>0</v>
      </c>
      <c r="F109" s="162">
        <v>0</v>
      </c>
      <c r="G109" s="10">
        <f t="shared" si="73"/>
        <v>0</v>
      </c>
    </row>
    <row r="110" spans="1:7">
      <c r="A110" s="8" t="s">
        <v>2</v>
      </c>
      <c r="B110" s="11">
        <f>B108+B109</f>
        <v>0</v>
      </c>
      <c r="C110" s="11">
        <f t="shared" ref="C110" si="74">C108+C109</f>
        <v>0</v>
      </c>
      <c r="D110" s="11">
        <f t="shared" ref="D110" si="75">D108+D109</f>
        <v>0</v>
      </c>
      <c r="E110" s="11">
        <f t="shared" ref="E110:F110" si="76">E108+E109</f>
        <v>0</v>
      </c>
      <c r="F110" s="11">
        <f t="shared" si="76"/>
        <v>0</v>
      </c>
      <c r="G110" s="91">
        <f t="shared" si="73"/>
        <v>0</v>
      </c>
    </row>
    <row r="111" spans="1:7" ht="15.75" thickBot="1">
      <c r="A111" s="14"/>
      <c r="B111" s="15"/>
      <c r="C111" s="15"/>
      <c r="D111" s="15"/>
      <c r="E111" s="15"/>
      <c r="F111" s="15"/>
      <c r="G111" s="16"/>
    </row>
    <row r="112" spans="1:7" ht="39">
      <c r="A112" s="17" t="s">
        <v>8</v>
      </c>
      <c r="B112" s="18"/>
      <c r="C112" s="18"/>
      <c r="D112" s="18"/>
      <c r="E112" s="18"/>
      <c r="F112" s="18"/>
      <c r="G112" s="19"/>
    </row>
    <row r="113" spans="1:7">
      <c r="A113" s="20" t="s">
        <v>9</v>
      </c>
      <c r="B113" s="21"/>
      <c r="C113" s="21"/>
      <c r="D113" s="21"/>
      <c r="E113" s="21"/>
      <c r="F113" s="21"/>
      <c r="G113" s="22"/>
    </row>
    <row r="114" spans="1:7" ht="76.5">
      <c r="A114" s="23" t="s">
        <v>10</v>
      </c>
      <c r="B114" s="21"/>
      <c r="C114" s="21"/>
      <c r="D114" s="21"/>
      <c r="E114" s="21"/>
      <c r="F114" s="21"/>
      <c r="G114" s="22"/>
    </row>
    <row r="115" spans="1:7">
      <c r="A115" s="8" t="s">
        <v>6</v>
      </c>
      <c r="B115" s="124">
        <v>0</v>
      </c>
      <c r="C115" s="124">
        <v>0</v>
      </c>
      <c r="D115" s="124">
        <v>0</v>
      </c>
      <c r="E115" s="124">
        <v>0</v>
      </c>
      <c r="F115" s="162">
        <v>0</v>
      </c>
      <c r="G115" s="10">
        <f t="shared" ref="G115:G117" si="77">B115+C115+D115+E115+F115</f>
        <v>0</v>
      </c>
    </row>
    <row r="116" spans="1:7">
      <c r="A116" s="8" t="s">
        <v>7</v>
      </c>
      <c r="B116" s="124">
        <v>0</v>
      </c>
      <c r="C116" s="124">
        <v>0</v>
      </c>
      <c r="D116" s="124">
        <v>0</v>
      </c>
      <c r="E116" s="124">
        <v>0</v>
      </c>
      <c r="F116" s="162">
        <v>0</v>
      </c>
      <c r="G116" s="10">
        <f t="shared" si="77"/>
        <v>0</v>
      </c>
    </row>
    <row r="117" spans="1:7">
      <c r="A117" s="8" t="s">
        <v>2</v>
      </c>
      <c r="B117" s="11">
        <f>B115+B116</f>
        <v>0</v>
      </c>
      <c r="C117" s="11">
        <f t="shared" ref="C117" si="78">C115+C116</f>
        <v>0</v>
      </c>
      <c r="D117" s="11">
        <f t="shared" ref="D117" si="79">D115+D116</f>
        <v>0</v>
      </c>
      <c r="E117" s="11">
        <f t="shared" ref="E117:F117" si="80">E115+E116</f>
        <v>0</v>
      </c>
      <c r="F117" s="11">
        <f t="shared" si="80"/>
        <v>0</v>
      </c>
      <c r="G117" s="10">
        <f t="shared" si="77"/>
        <v>0</v>
      </c>
    </row>
    <row r="118" spans="1:7" ht="15.75" thickBot="1">
      <c r="A118" s="24"/>
      <c r="B118" s="15"/>
      <c r="C118" s="15"/>
      <c r="D118" s="15"/>
      <c r="E118" s="15"/>
      <c r="F118" s="15"/>
      <c r="G118" s="16"/>
    </row>
    <row r="119" spans="1:7">
      <c r="A119" s="25"/>
      <c r="B119" s="26"/>
      <c r="C119" s="26"/>
      <c r="D119" s="26"/>
      <c r="E119" s="26"/>
      <c r="F119" s="26"/>
      <c r="G119" s="27"/>
    </row>
    <row r="120" spans="1:7" ht="25.5">
      <c r="A120" s="28" t="s">
        <v>11</v>
      </c>
      <c r="B120" s="29"/>
      <c r="C120" s="29"/>
      <c r="D120" s="29"/>
      <c r="E120" s="29"/>
      <c r="F120" s="29"/>
      <c r="G120" s="30"/>
    </row>
    <row r="121" spans="1:7">
      <c r="A121" s="20" t="s">
        <v>12</v>
      </c>
      <c r="B121" s="31"/>
      <c r="C121" s="31"/>
      <c r="D121" s="31"/>
      <c r="E121" s="31"/>
      <c r="F121" s="31"/>
      <c r="G121" s="32"/>
    </row>
    <row r="122" spans="1:7" ht="51">
      <c r="A122" s="23" t="s">
        <v>13</v>
      </c>
      <c r="B122" s="31"/>
      <c r="C122" s="31"/>
      <c r="D122" s="31"/>
      <c r="E122" s="31"/>
      <c r="F122" s="31"/>
      <c r="G122" s="32"/>
    </row>
    <row r="123" spans="1:7">
      <c r="A123" s="8" t="s">
        <v>6</v>
      </c>
      <c r="B123" s="9">
        <v>0</v>
      </c>
      <c r="C123" s="9">
        <v>0</v>
      </c>
      <c r="D123" s="9">
        <v>0</v>
      </c>
      <c r="E123" s="9">
        <v>0</v>
      </c>
      <c r="F123" s="162">
        <v>0</v>
      </c>
      <c r="G123" s="10">
        <f t="shared" ref="G123:G125" si="81">B123+C123+D123+E123+F123</f>
        <v>0</v>
      </c>
    </row>
    <row r="124" spans="1:7">
      <c r="A124" s="8" t="s">
        <v>7</v>
      </c>
      <c r="B124" s="9">
        <v>0</v>
      </c>
      <c r="C124" s="9">
        <v>0</v>
      </c>
      <c r="D124" s="9">
        <v>0</v>
      </c>
      <c r="E124" s="9">
        <v>0</v>
      </c>
      <c r="F124" s="162">
        <v>0</v>
      </c>
      <c r="G124" s="10">
        <f t="shared" si="81"/>
        <v>0</v>
      </c>
    </row>
    <row r="125" spans="1:7">
      <c r="A125" s="8" t="s">
        <v>2</v>
      </c>
      <c r="B125" s="11">
        <f>B123+B124</f>
        <v>0</v>
      </c>
      <c r="C125" s="11">
        <f t="shared" ref="C125" si="82">C123+C124</f>
        <v>0</v>
      </c>
      <c r="D125" s="11">
        <f t="shared" ref="D125" si="83">D123+D124</f>
        <v>0</v>
      </c>
      <c r="E125" s="11">
        <f t="shared" ref="E125:F125" si="84">E123+E124</f>
        <v>0</v>
      </c>
      <c r="F125" s="11">
        <f t="shared" si="84"/>
        <v>0</v>
      </c>
      <c r="G125" s="10">
        <f t="shared" si="81"/>
        <v>0</v>
      </c>
    </row>
    <row r="126" spans="1:7" ht="15.75" thickBot="1">
      <c r="A126" s="33"/>
      <c r="B126" s="34"/>
      <c r="C126" s="34"/>
      <c r="D126" s="34"/>
      <c r="E126" s="34"/>
      <c r="F126" s="34"/>
      <c r="G126" s="35"/>
    </row>
    <row r="127" spans="1:7" ht="63.75">
      <c r="A127" s="36" t="s">
        <v>14</v>
      </c>
      <c r="B127" s="31"/>
      <c r="C127" s="31"/>
      <c r="D127" s="31"/>
      <c r="E127" s="31"/>
      <c r="F127" s="31"/>
      <c r="G127" s="32"/>
    </row>
    <row r="128" spans="1:7">
      <c r="A128" s="8" t="s">
        <v>6</v>
      </c>
      <c r="B128" s="9">
        <v>0</v>
      </c>
      <c r="C128" s="9">
        <v>0</v>
      </c>
      <c r="D128" s="9">
        <v>0</v>
      </c>
      <c r="E128" s="9">
        <v>0</v>
      </c>
      <c r="F128" s="162">
        <v>0</v>
      </c>
      <c r="G128" s="10">
        <f t="shared" ref="G128:G130" si="85">B128+C128+D128+E128+F128</f>
        <v>0</v>
      </c>
    </row>
    <row r="129" spans="1:8">
      <c r="A129" s="8" t="s">
        <v>7</v>
      </c>
      <c r="B129" s="9">
        <v>0</v>
      </c>
      <c r="C129" s="9">
        <v>0</v>
      </c>
      <c r="D129" s="9">
        <v>0</v>
      </c>
      <c r="E129" s="9">
        <v>0</v>
      </c>
      <c r="F129" s="162">
        <v>0</v>
      </c>
      <c r="G129" s="10">
        <f t="shared" si="85"/>
        <v>0</v>
      </c>
    </row>
    <row r="130" spans="1:8">
      <c r="A130" s="8" t="s">
        <v>2</v>
      </c>
      <c r="B130" s="11">
        <f>B128+B129</f>
        <v>0</v>
      </c>
      <c r="C130" s="11">
        <f t="shared" ref="C130" si="86">C128+C129</f>
        <v>0</v>
      </c>
      <c r="D130" s="11">
        <f t="shared" ref="D130" si="87">D128+D129</f>
        <v>0</v>
      </c>
      <c r="E130" s="11">
        <f t="shared" ref="E130:F130" si="88">E128+E129</f>
        <v>0</v>
      </c>
      <c r="F130" s="11">
        <f t="shared" si="88"/>
        <v>0</v>
      </c>
      <c r="G130" s="10">
        <f t="shared" si="85"/>
        <v>0</v>
      </c>
    </row>
    <row r="131" spans="1:8" ht="15.75" thickBot="1">
      <c r="A131" s="24"/>
      <c r="B131" s="34"/>
      <c r="C131" s="34"/>
      <c r="D131" s="34"/>
      <c r="E131" s="34"/>
      <c r="F131" s="34"/>
      <c r="G131" s="35"/>
    </row>
    <row r="132" spans="1:8">
      <c r="A132" s="25"/>
      <c r="B132" s="26"/>
      <c r="C132" s="26"/>
      <c r="D132" s="26"/>
      <c r="E132" s="26"/>
      <c r="F132" s="26"/>
      <c r="G132" s="27"/>
    </row>
    <row r="133" spans="1:8" ht="51.75">
      <c r="A133" s="37" t="s">
        <v>15</v>
      </c>
      <c r="B133" s="29"/>
      <c r="C133" s="29"/>
      <c r="D133" s="29"/>
      <c r="E133" s="29"/>
      <c r="F133" s="29"/>
      <c r="G133" s="30"/>
    </row>
    <row r="134" spans="1:8" ht="38.25">
      <c r="A134" s="38" t="s">
        <v>16</v>
      </c>
      <c r="B134" s="29"/>
      <c r="C134" s="29"/>
      <c r="D134" s="29"/>
      <c r="E134" s="29"/>
      <c r="F134" s="29"/>
      <c r="G134" s="30"/>
    </row>
    <row r="135" spans="1:8">
      <c r="A135" s="39"/>
      <c r="B135" s="29"/>
      <c r="C135" s="29"/>
      <c r="D135" s="29"/>
      <c r="E135" s="29"/>
      <c r="F135" s="29"/>
      <c r="G135" s="30"/>
    </row>
    <row r="136" spans="1:8">
      <c r="A136" s="8" t="s">
        <v>6</v>
      </c>
      <c r="B136" s="124">
        <v>0</v>
      </c>
      <c r="C136" s="124">
        <v>0</v>
      </c>
      <c r="D136" s="124">
        <v>0</v>
      </c>
      <c r="E136" s="124">
        <v>0</v>
      </c>
      <c r="F136" s="162">
        <v>0</v>
      </c>
      <c r="G136" s="10">
        <f t="shared" ref="G136:G138" si="89">B136+C136+D136+E136+F136</f>
        <v>0</v>
      </c>
    </row>
    <row r="137" spans="1:8">
      <c r="A137" s="8" t="s">
        <v>7</v>
      </c>
      <c r="B137" s="124">
        <v>0</v>
      </c>
      <c r="C137" s="124">
        <v>0</v>
      </c>
      <c r="D137" s="124">
        <v>0</v>
      </c>
      <c r="E137" s="124">
        <v>0</v>
      </c>
      <c r="F137" s="162">
        <v>0</v>
      </c>
      <c r="G137" s="10">
        <f t="shared" si="89"/>
        <v>0</v>
      </c>
    </row>
    <row r="138" spans="1:8" ht="15.75" thickBot="1">
      <c r="A138" s="8" t="s">
        <v>2</v>
      </c>
      <c r="B138" s="11">
        <f>B136+B137</f>
        <v>0</v>
      </c>
      <c r="C138" s="11">
        <f t="shared" ref="C138" si="90">C136+C137</f>
        <v>0</v>
      </c>
      <c r="D138" s="11">
        <f t="shared" ref="D138" si="91">D136+D137</f>
        <v>0</v>
      </c>
      <c r="E138" s="11">
        <f t="shared" ref="E138:F138" si="92">E136+E137</f>
        <v>0</v>
      </c>
      <c r="F138" s="11">
        <f t="shared" si="92"/>
        <v>0</v>
      </c>
      <c r="G138" s="54">
        <f t="shared" si="89"/>
        <v>0</v>
      </c>
      <c r="H138" s="181" t="e">
        <f>G138/G110</f>
        <v>#DIV/0!</v>
      </c>
    </row>
    <row r="139" spans="1:8">
      <c r="A139" s="40"/>
      <c r="B139" s="41"/>
      <c r="C139" s="41"/>
      <c r="D139" s="41"/>
      <c r="E139" s="41"/>
      <c r="F139" s="41"/>
      <c r="G139" s="42"/>
    </row>
    <row r="140" spans="1:8">
      <c r="A140" s="43"/>
      <c r="B140" s="44"/>
      <c r="C140" s="44"/>
      <c r="D140" s="44"/>
      <c r="E140" s="44"/>
      <c r="F140" s="44"/>
      <c r="G140" s="5"/>
    </row>
    <row r="141" spans="1:8">
      <c r="A141" s="45" t="s">
        <v>6</v>
      </c>
      <c r="B141" s="46">
        <f>B136+B128+B123+B115+B108</f>
        <v>0</v>
      </c>
      <c r="C141" s="46">
        <f t="shared" ref="C141:E141" si="93">C136+C128+C123+C115+C108</f>
        <v>0</v>
      </c>
      <c r="D141" s="46">
        <f t="shared" si="93"/>
        <v>0</v>
      </c>
      <c r="E141" s="46">
        <f t="shared" si="93"/>
        <v>0</v>
      </c>
      <c r="F141" s="46">
        <f t="shared" ref="F141" si="94">F136+F128+F123+F115+F108</f>
        <v>0</v>
      </c>
      <c r="G141" s="47">
        <f t="shared" ref="G141:G143" si="95">B141+C141+D141+E141+F141</f>
        <v>0</v>
      </c>
    </row>
    <row r="142" spans="1:8" ht="15.75" thickBot="1">
      <c r="A142" s="45" t="s">
        <v>7</v>
      </c>
      <c r="B142" s="48">
        <f>B137+B129+B124+B116+B109</f>
        <v>0</v>
      </c>
      <c r="C142" s="48">
        <f t="shared" ref="C142:E142" si="96">C137+C129+C124+C116+C109</f>
        <v>0</v>
      </c>
      <c r="D142" s="48">
        <f t="shared" si="96"/>
        <v>0</v>
      </c>
      <c r="E142" s="48">
        <f t="shared" si="96"/>
        <v>0</v>
      </c>
      <c r="F142" s="48">
        <f t="shared" ref="F142" si="97">F137+F129+F124+F116+F109</f>
        <v>0</v>
      </c>
      <c r="G142" s="47">
        <f t="shared" si="95"/>
        <v>0</v>
      </c>
    </row>
    <row r="143" spans="1:8" ht="15.75" thickBot="1">
      <c r="A143" s="49" t="s">
        <v>17</v>
      </c>
      <c r="B143" s="50">
        <f>B141+B142</f>
        <v>0</v>
      </c>
      <c r="C143" s="50">
        <f t="shared" ref="C143" si="98">C141+C142</f>
        <v>0</v>
      </c>
      <c r="D143" s="50">
        <f t="shared" ref="D143" si="99">D141+D142</f>
        <v>0</v>
      </c>
      <c r="E143" s="50">
        <f t="shared" ref="E143:F143" si="100">E141+E142</f>
        <v>0</v>
      </c>
      <c r="F143" s="50">
        <f t="shared" si="100"/>
        <v>0</v>
      </c>
      <c r="G143" s="50">
        <f t="shared" si="95"/>
        <v>0</v>
      </c>
    </row>
    <row r="144" spans="1:8">
      <c r="A144" s="51"/>
      <c r="B144" s="44"/>
      <c r="C144" s="44"/>
      <c r="D144" s="44"/>
      <c r="E144" s="44"/>
      <c r="F144" s="44"/>
      <c r="G144" s="5"/>
    </row>
    <row r="145" spans="1:7" ht="15.75" thickBot="1">
      <c r="A145" s="52" t="s">
        <v>18</v>
      </c>
      <c r="B145" s="53">
        <f>+B141+B142-B143</f>
        <v>0</v>
      </c>
      <c r="C145" s="53">
        <f>+C141+C142-C143</f>
        <v>0</v>
      </c>
      <c r="D145" s="53">
        <f>+D141+D142-D143</f>
        <v>0</v>
      </c>
      <c r="E145" s="53">
        <f>+E141+E142-E143</f>
        <v>0</v>
      </c>
      <c r="F145" s="53"/>
      <c r="G145" s="16">
        <f>+G141+G142-G143</f>
        <v>0</v>
      </c>
    </row>
    <row r="146" spans="1:7" ht="15.75" thickBot="1"/>
    <row r="147" spans="1:7" ht="16.5" thickBot="1">
      <c r="A147" s="203" t="str">
        <f>+GENERALE!A6</f>
        <v>Soggetto 3</v>
      </c>
      <c r="B147" s="204"/>
      <c r="C147" s="204"/>
      <c r="D147" s="204"/>
      <c r="E147" s="204"/>
      <c r="F147" s="204"/>
      <c r="G147" s="205"/>
    </row>
    <row r="148" spans="1:7" ht="15.75" thickBot="1">
      <c r="A148" s="1" t="s">
        <v>0</v>
      </c>
      <c r="B148" s="2"/>
    </row>
    <row r="149" spans="1:7">
      <c r="A149" s="197" t="s">
        <v>1</v>
      </c>
      <c r="B149" s="206">
        <v>2017</v>
      </c>
      <c r="C149" s="206">
        <v>2018</v>
      </c>
      <c r="D149" s="206">
        <v>2019</v>
      </c>
      <c r="E149" s="206">
        <v>2020</v>
      </c>
      <c r="F149" s="206">
        <v>2021</v>
      </c>
      <c r="G149" s="209" t="s">
        <v>2</v>
      </c>
    </row>
    <row r="150" spans="1:7">
      <c r="A150" s="198"/>
      <c r="B150" s="207"/>
      <c r="C150" s="207"/>
      <c r="D150" s="207"/>
      <c r="E150" s="207"/>
      <c r="F150" s="207"/>
      <c r="G150" s="210"/>
    </row>
    <row r="151" spans="1:7">
      <c r="A151" s="198"/>
      <c r="B151" s="207"/>
      <c r="C151" s="207"/>
      <c r="D151" s="207"/>
      <c r="E151" s="207"/>
      <c r="F151" s="207"/>
      <c r="G151" s="210"/>
    </row>
    <row r="152" spans="1:7" ht="15.75" thickBot="1">
      <c r="A152" s="199"/>
      <c r="B152" s="208"/>
      <c r="C152" s="208"/>
      <c r="D152" s="208"/>
      <c r="E152" s="208"/>
      <c r="F152" s="208"/>
      <c r="G152" s="211"/>
    </row>
    <row r="153" spans="1:7">
      <c r="A153" s="3" t="s">
        <v>3</v>
      </c>
      <c r="B153" s="4"/>
      <c r="C153" s="4"/>
      <c r="D153" s="4"/>
      <c r="E153" s="4"/>
      <c r="F153" s="4"/>
      <c r="G153" s="5"/>
    </row>
    <row r="154" spans="1:7" ht="38.25">
      <c r="A154" s="6" t="s">
        <v>4</v>
      </c>
      <c r="B154" s="4"/>
      <c r="C154" s="4"/>
      <c r="D154" s="4"/>
      <c r="E154" s="4"/>
      <c r="F154" s="4"/>
      <c r="G154" s="5"/>
    </row>
    <row r="155" spans="1:7" ht="25.5">
      <c r="A155" s="7" t="s">
        <v>5</v>
      </c>
      <c r="B155" s="4"/>
      <c r="C155" s="4"/>
      <c r="D155" s="4"/>
      <c r="E155" s="4"/>
      <c r="F155" s="4"/>
      <c r="G155" s="5"/>
    </row>
    <row r="156" spans="1:7">
      <c r="A156" s="8" t="s">
        <v>6</v>
      </c>
      <c r="B156" s="124">
        <v>0</v>
      </c>
      <c r="C156" s="124">
        <v>0</v>
      </c>
      <c r="D156" s="124">
        <v>0</v>
      </c>
      <c r="E156" s="124">
        <v>0</v>
      </c>
      <c r="F156" s="162">
        <v>0</v>
      </c>
      <c r="G156" s="10">
        <f t="shared" ref="G156:G158" si="101">B156+C156+D156+E156+F156</f>
        <v>0</v>
      </c>
    </row>
    <row r="157" spans="1:7">
      <c r="A157" s="8" t="s">
        <v>7</v>
      </c>
      <c r="B157" s="124">
        <v>0</v>
      </c>
      <c r="C157" s="124">
        <v>0</v>
      </c>
      <c r="D157" s="124">
        <v>0</v>
      </c>
      <c r="E157" s="124">
        <v>0</v>
      </c>
      <c r="F157" s="162">
        <v>0</v>
      </c>
      <c r="G157" s="10">
        <f t="shared" si="101"/>
        <v>0</v>
      </c>
    </row>
    <row r="158" spans="1:7">
      <c r="A158" s="8" t="s">
        <v>2</v>
      </c>
      <c r="B158" s="11">
        <f>B156+B157</f>
        <v>0</v>
      </c>
      <c r="C158" s="11">
        <f t="shared" ref="C158" si="102">C156+C157</f>
        <v>0</v>
      </c>
      <c r="D158" s="11">
        <f t="shared" ref="D158" si="103">D156+D157</f>
        <v>0</v>
      </c>
      <c r="E158" s="11">
        <f t="shared" ref="E158:F158" si="104">E156+E157</f>
        <v>0</v>
      </c>
      <c r="F158" s="11">
        <f t="shared" si="104"/>
        <v>0</v>
      </c>
      <c r="G158" s="10">
        <f t="shared" si="101"/>
        <v>0</v>
      </c>
    </row>
    <row r="159" spans="1:7" ht="15.75" thickBot="1">
      <c r="A159" s="14"/>
      <c r="B159" s="15"/>
      <c r="C159" s="15"/>
      <c r="D159" s="15"/>
      <c r="E159" s="15"/>
      <c r="F159" s="15"/>
      <c r="G159" s="16"/>
    </row>
    <row r="160" spans="1:7" ht="39">
      <c r="A160" s="17" t="s">
        <v>8</v>
      </c>
      <c r="B160" s="18"/>
      <c r="C160" s="18"/>
      <c r="D160" s="18"/>
      <c r="E160" s="18"/>
      <c r="F160" s="18"/>
      <c r="G160" s="19"/>
    </row>
    <row r="161" spans="1:7">
      <c r="A161" s="20" t="s">
        <v>9</v>
      </c>
      <c r="B161" s="21"/>
      <c r="C161" s="21"/>
      <c r="D161" s="21"/>
      <c r="E161" s="21"/>
      <c r="F161" s="21"/>
      <c r="G161" s="22"/>
    </row>
    <row r="162" spans="1:7" ht="76.5">
      <c r="A162" s="23" t="s">
        <v>10</v>
      </c>
      <c r="B162" s="21"/>
      <c r="C162" s="21"/>
      <c r="D162" s="21"/>
      <c r="E162" s="21"/>
      <c r="F162" s="21"/>
      <c r="G162" s="22"/>
    </row>
    <row r="163" spans="1:7">
      <c r="A163" s="8" t="s">
        <v>6</v>
      </c>
      <c r="B163" s="124">
        <v>0</v>
      </c>
      <c r="C163" s="124">
        <v>0</v>
      </c>
      <c r="D163" s="124">
        <v>0</v>
      </c>
      <c r="E163" s="124">
        <v>0</v>
      </c>
      <c r="F163" s="162">
        <v>0</v>
      </c>
      <c r="G163" s="10">
        <f t="shared" ref="G163:G165" si="105">B163+C163+D163+E163+F163</f>
        <v>0</v>
      </c>
    </row>
    <row r="164" spans="1:7">
      <c r="A164" s="8" t="s">
        <v>7</v>
      </c>
      <c r="B164" s="124">
        <v>0</v>
      </c>
      <c r="C164" s="124">
        <v>0</v>
      </c>
      <c r="D164" s="124">
        <v>0</v>
      </c>
      <c r="E164" s="124">
        <v>0</v>
      </c>
      <c r="F164" s="162">
        <v>0</v>
      </c>
      <c r="G164" s="10">
        <f t="shared" si="105"/>
        <v>0</v>
      </c>
    </row>
    <row r="165" spans="1:7">
      <c r="A165" s="8" t="s">
        <v>2</v>
      </c>
      <c r="B165" s="11">
        <f>B163+B164</f>
        <v>0</v>
      </c>
      <c r="C165" s="11">
        <f t="shared" ref="C165" si="106">C163+C164</f>
        <v>0</v>
      </c>
      <c r="D165" s="11">
        <f t="shared" ref="D165" si="107">D163+D164</f>
        <v>0</v>
      </c>
      <c r="E165" s="11">
        <f t="shared" ref="E165:F165" si="108">E163+E164</f>
        <v>0</v>
      </c>
      <c r="F165" s="11">
        <f t="shared" si="108"/>
        <v>0</v>
      </c>
      <c r="G165" s="10">
        <f t="shared" si="105"/>
        <v>0</v>
      </c>
    </row>
    <row r="166" spans="1:7" ht="15.75" thickBot="1">
      <c r="A166" s="24"/>
      <c r="B166" s="15"/>
      <c r="C166" s="15"/>
      <c r="D166" s="15"/>
      <c r="E166" s="15"/>
      <c r="F166" s="15"/>
      <c r="G166" s="16"/>
    </row>
    <row r="167" spans="1:7">
      <c r="A167" s="25"/>
      <c r="B167" s="26"/>
      <c r="C167" s="26"/>
      <c r="D167" s="26"/>
      <c r="E167" s="26"/>
      <c r="F167" s="26"/>
      <c r="G167" s="27"/>
    </row>
    <row r="168" spans="1:7" ht="25.5">
      <c r="A168" s="28" t="s">
        <v>11</v>
      </c>
      <c r="B168" s="29"/>
      <c r="C168" s="29"/>
      <c r="D168" s="29"/>
      <c r="E168" s="29"/>
      <c r="F168" s="29"/>
      <c r="G168" s="30"/>
    </row>
    <row r="169" spans="1:7">
      <c r="A169" s="20" t="s">
        <v>12</v>
      </c>
      <c r="B169" s="31"/>
      <c r="C169" s="31"/>
      <c r="D169" s="31"/>
      <c r="E169" s="31"/>
      <c r="F169" s="31"/>
      <c r="G169" s="32"/>
    </row>
    <row r="170" spans="1:7" ht="51">
      <c r="A170" s="23" t="s">
        <v>13</v>
      </c>
      <c r="B170" s="31"/>
      <c r="C170" s="31"/>
      <c r="D170" s="31"/>
      <c r="E170" s="31"/>
      <c r="F170" s="31"/>
      <c r="G170" s="32"/>
    </row>
    <row r="171" spans="1:7">
      <c r="A171" s="8" t="s">
        <v>6</v>
      </c>
      <c r="B171" s="9">
        <v>0</v>
      </c>
      <c r="C171" s="9">
        <v>0</v>
      </c>
      <c r="D171" s="9">
        <v>0</v>
      </c>
      <c r="E171" s="9">
        <v>0</v>
      </c>
      <c r="F171" s="162">
        <v>0</v>
      </c>
      <c r="G171" s="10">
        <f t="shared" ref="G171:G173" si="109">B171+C171+D171+E171+F171</f>
        <v>0</v>
      </c>
    </row>
    <row r="172" spans="1:7">
      <c r="A172" s="8" t="s">
        <v>7</v>
      </c>
      <c r="B172" s="9">
        <v>0</v>
      </c>
      <c r="C172" s="9">
        <v>0</v>
      </c>
      <c r="D172" s="9">
        <v>0</v>
      </c>
      <c r="E172" s="9">
        <v>0</v>
      </c>
      <c r="F172" s="162">
        <v>0</v>
      </c>
      <c r="G172" s="10">
        <f t="shared" si="109"/>
        <v>0</v>
      </c>
    </row>
    <row r="173" spans="1:7">
      <c r="A173" s="8" t="s">
        <v>2</v>
      </c>
      <c r="B173" s="11">
        <f>B171+B172</f>
        <v>0</v>
      </c>
      <c r="C173" s="11">
        <f t="shared" ref="C173" si="110">C171+C172</f>
        <v>0</v>
      </c>
      <c r="D173" s="11">
        <f t="shared" ref="D173" si="111">D171+D172</f>
        <v>0</v>
      </c>
      <c r="E173" s="11">
        <f t="shared" ref="E173:F173" si="112">E171+E172</f>
        <v>0</v>
      </c>
      <c r="F173" s="11">
        <f t="shared" si="112"/>
        <v>0</v>
      </c>
      <c r="G173" s="10">
        <f t="shared" si="109"/>
        <v>0</v>
      </c>
    </row>
    <row r="174" spans="1:7" ht="15.75" thickBot="1">
      <c r="A174" s="33"/>
      <c r="B174" s="34"/>
      <c r="C174" s="34"/>
      <c r="D174" s="34"/>
      <c r="E174" s="34"/>
      <c r="F174" s="34"/>
      <c r="G174" s="35"/>
    </row>
    <row r="175" spans="1:7" ht="63.75">
      <c r="A175" s="36" t="s">
        <v>14</v>
      </c>
      <c r="B175" s="31"/>
      <c r="C175" s="31"/>
      <c r="D175" s="31"/>
      <c r="E175" s="31"/>
      <c r="F175" s="31"/>
      <c r="G175" s="32"/>
    </row>
    <row r="176" spans="1:7">
      <c r="A176" s="8" t="s">
        <v>6</v>
      </c>
      <c r="B176" s="9">
        <v>0</v>
      </c>
      <c r="C176" s="9">
        <v>0</v>
      </c>
      <c r="D176" s="9">
        <v>0</v>
      </c>
      <c r="E176" s="9">
        <v>0</v>
      </c>
      <c r="F176" s="162">
        <v>0</v>
      </c>
      <c r="G176" s="10">
        <f t="shared" ref="G176:G178" si="113">B176+C176+D176+E176+F176</f>
        <v>0</v>
      </c>
    </row>
    <row r="177" spans="1:8">
      <c r="A177" s="8" t="s">
        <v>7</v>
      </c>
      <c r="B177" s="9">
        <v>0</v>
      </c>
      <c r="C177" s="9">
        <v>0</v>
      </c>
      <c r="D177" s="9">
        <v>0</v>
      </c>
      <c r="E177" s="9">
        <v>0</v>
      </c>
      <c r="F177" s="162">
        <v>0</v>
      </c>
      <c r="G177" s="10">
        <f t="shared" si="113"/>
        <v>0</v>
      </c>
    </row>
    <row r="178" spans="1:8">
      <c r="A178" s="8" t="s">
        <v>2</v>
      </c>
      <c r="B178" s="11">
        <f>B176+B177</f>
        <v>0</v>
      </c>
      <c r="C178" s="11">
        <f t="shared" ref="C178" si="114">C176+C177</f>
        <v>0</v>
      </c>
      <c r="D178" s="11">
        <f t="shared" ref="D178" si="115">D176+D177</f>
        <v>0</v>
      </c>
      <c r="E178" s="11">
        <f t="shared" ref="E178:F178" si="116">E176+E177</f>
        <v>0</v>
      </c>
      <c r="F178" s="11">
        <f t="shared" si="116"/>
        <v>0</v>
      </c>
      <c r="G178" s="10">
        <f t="shared" si="113"/>
        <v>0</v>
      </c>
    </row>
    <row r="179" spans="1:8" ht="15.75" thickBot="1">
      <c r="A179" s="24"/>
      <c r="B179" s="34"/>
      <c r="C179" s="34"/>
      <c r="D179" s="34"/>
      <c r="E179" s="34"/>
      <c r="F179" s="34"/>
      <c r="G179" s="35"/>
    </row>
    <row r="180" spans="1:8">
      <c r="A180" s="25"/>
      <c r="B180" s="26"/>
      <c r="C180" s="26"/>
      <c r="D180" s="26"/>
      <c r="E180" s="26"/>
      <c r="F180" s="26"/>
      <c r="G180" s="27"/>
    </row>
    <row r="181" spans="1:8" ht="51.75">
      <c r="A181" s="37" t="s">
        <v>15</v>
      </c>
      <c r="B181" s="29"/>
      <c r="C181" s="29"/>
      <c r="D181" s="29"/>
      <c r="E181" s="29"/>
      <c r="F181" s="29"/>
      <c r="G181" s="30"/>
    </row>
    <row r="182" spans="1:8" ht="38.25">
      <c r="A182" s="38" t="s">
        <v>16</v>
      </c>
      <c r="B182" s="29"/>
      <c r="C182" s="29"/>
      <c r="D182" s="29"/>
      <c r="E182" s="29"/>
      <c r="F182" s="29"/>
      <c r="G182" s="30"/>
    </row>
    <row r="183" spans="1:8">
      <c r="A183" s="39"/>
      <c r="B183" s="29"/>
      <c r="C183" s="29"/>
      <c r="D183" s="29"/>
      <c r="E183" s="29"/>
      <c r="F183" s="29"/>
      <c r="G183" s="30"/>
    </row>
    <row r="184" spans="1:8">
      <c r="A184" s="8" t="s">
        <v>6</v>
      </c>
      <c r="B184" s="124">
        <v>0</v>
      </c>
      <c r="C184" s="124">
        <v>0</v>
      </c>
      <c r="D184" s="124">
        <v>0</v>
      </c>
      <c r="E184" s="124">
        <v>0</v>
      </c>
      <c r="F184" s="162">
        <v>0</v>
      </c>
      <c r="G184" s="10">
        <f t="shared" ref="G184:G186" si="117">B184+C184+D184+E184+F184</f>
        <v>0</v>
      </c>
    </row>
    <row r="185" spans="1:8">
      <c r="A185" s="8" t="s">
        <v>7</v>
      </c>
      <c r="B185" s="124">
        <v>0</v>
      </c>
      <c r="C185" s="124">
        <v>0</v>
      </c>
      <c r="D185" s="124">
        <v>0</v>
      </c>
      <c r="E185" s="124">
        <v>0</v>
      </c>
      <c r="F185" s="162">
        <v>0</v>
      </c>
      <c r="G185" s="10">
        <f t="shared" si="117"/>
        <v>0</v>
      </c>
    </row>
    <row r="186" spans="1:8" ht="15.75" thickBot="1">
      <c r="A186" s="8" t="s">
        <v>2</v>
      </c>
      <c r="B186" s="11">
        <f>B184+B185</f>
        <v>0</v>
      </c>
      <c r="C186" s="11">
        <f t="shared" ref="C186" si="118">C184+C185</f>
        <v>0</v>
      </c>
      <c r="D186" s="11">
        <f t="shared" ref="D186" si="119">D184+D185</f>
        <v>0</v>
      </c>
      <c r="E186" s="11">
        <f t="shared" ref="E186:F186" si="120">E184+E185</f>
        <v>0</v>
      </c>
      <c r="F186" s="11">
        <f t="shared" si="120"/>
        <v>0</v>
      </c>
      <c r="G186" s="54">
        <f t="shared" si="117"/>
        <v>0</v>
      </c>
      <c r="H186" s="181" t="e">
        <f>G186/G158</f>
        <v>#DIV/0!</v>
      </c>
    </row>
    <row r="187" spans="1:8">
      <c r="A187" s="40"/>
      <c r="B187" s="41"/>
      <c r="C187" s="41"/>
      <c r="D187" s="41"/>
      <c r="E187" s="41"/>
      <c r="F187" s="41"/>
      <c r="G187" s="42"/>
    </row>
    <row r="188" spans="1:8">
      <c r="A188" s="43"/>
      <c r="B188" s="44"/>
      <c r="C188" s="44"/>
      <c r="D188" s="44"/>
      <c r="E188" s="44"/>
      <c r="F188" s="44"/>
      <c r="G188" s="5"/>
    </row>
    <row r="189" spans="1:8">
      <c r="A189" s="45" t="s">
        <v>6</v>
      </c>
      <c r="B189" s="46">
        <f>B184+B176+B171+B163+B156</f>
        <v>0</v>
      </c>
      <c r="C189" s="46">
        <f t="shared" ref="C189:E189" si="121">C184+C176+C171+C163+C156</f>
        <v>0</v>
      </c>
      <c r="D189" s="46">
        <f t="shared" si="121"/>
        <v>0</v>
      </c>
      <c r="E189" s="46">
        <f t="shared" si="121"/>
        <v>0</v>
      </c>
      <c r="F189" s="46">
        <f t="shared" ref="F189" si="122">F184+F176+F171+F163+F156</f>
        <v>0</v>
      </c>
      <c r="G189" s="47">
        <f t="shared" ref="G189:G191" si="123">B189+C189+D189+E189+F189</f>
        <v>0</v>
      </c>
    </row>
    <row r="190" spans="1:8" ht="15.75" thickBot="1">
      <c r="A190" s="45" t="s">
        <v>7</v>
      </c>
      <c r="B190" s="48">
        <f>B185+B177+B172+B164+B157</f>
        <v>0</v>
      </c>
      <c r="C190" s="48">
        <f t="shared" ref="C190:E190" si="124">C185+C177+C172+C164+C157</f>
        <v>0</v>
      </c>
      <c r="D190" s="48">
        <f t="shared" si="124"/>
        <v>0</v>
      </c>
      <c r="E190" s="48">
        <f t="shared" si="124"/>
        <v>0</v>
      </c>
      <c r="F190" s="48">
        <f t="shared" ref="F190" si="125">F185+F177+F172+F164+F157</f>
        <v>0</v>
      </c>
      <c r="G190" s="47">
        <f t="shared" si="123"/>
        <v>0</v>
      </c>
    </row>
    <row r="191" spans="1:8" ht="15.75" thickBot="1">
      <c r="A191" s="49" t="s">
        <v>17</v>
      </c>
      <c r="B191" s="50">
        <f>B189+B190</f>
        <v>0</v>
      </c>
      <c r="C191" s="50">
        <f t="shared" ref="C191" si="126">C189+C190</f>
        <v>0</v>
      </c>
      <c r="D191" s="50">
        <f t="shared" ref="D191" si="127">D189+D190</f>
        <v>0</v>
      </c>
      <c r="E191" s="50">
        <f t="shared" ref="E191:F191" si="128">E189+E190</f>
        <v>0</v>
      </c>
      <c r="F191" s="50">
        <f t="shared" si="128"/>
        <v>0</v>
      </c>
      <c r="G191" s="50">
        <f t="shared" si="123"/>
        <v>0</v>
      </c>
    </row>
    <row r="192" spans="1:8">
      <c r="A192" s="51"/>
      <c r="B192" s="44"/>
      <c r="C192" s="44"/>
      <c r="D192" s="44"/>
      <c r="E192" s="44"/>
      <c r="F192" s="44"/>
      <c r="G192" s="5"/>
    </row>
    <row r="193" spans="1:7" ht="15.75" thickBot="1">
      <c r="A193" s="52" t="s">
        <v>18</v>
      </c>
      <c r="B193" s="53">
        <f>+B189+B190-B191</f>
        <v>0</v>
      </c>
      <c r="C193" s="53">
        <f>+C189+C190-C191</f>
        <v>0</v>
      </c>
      <c r="D193" s="53">
        <f>+D189+D190-D191</f>
        <v>0</v>
      </c>
      <c r="E193" s="53">
        <f>+E189+E190-E191</f>
        <v>0</v>
      </c>
      <c r="F193" s="53"/>
      <c r="G193" s="16">
        <f>+G189+G190-G191</f>
        <v>0</v>
      </c>
    </row>
    <row r="194" spans="1:7" ht="15.75" thickBot="1"/>
    <row r="195" spans="1:7" ht="16.5" thickBot="1">
      <c r="A195" s="203" t="str">
        <f>+GENERALE!A7</f>
        <v>Soggetto 4</v>
      </c>
      <c r="B195" s="204"/>
      <c r="C195" s="204"/>
      <c r="D195" s="204"/>
      <c r="E195" s="204"/>
      <c r="F195" s="204"/>
      <c r="G195" s="205"/>
    </row>
    <row r="196" spans="1:7" ht="15.75" thickBot="1">
      <c r="A196" s="1" t="s">
        <v>0</v>
      </c>
      <c r="B196" s="2"/>
    </row>
    <row r="197" spans="1:7">
      <c r="A197" s="197" t="s">
        <v>1</v>
      </c>
      <c r="B197" s="206">
        <v>2017</v>
      </c>
      <c r="C197" s="206">
        <v>2018</v>
      </c>
      <c r="D197" s="206">
        <v>2019</v>
      </c>
      <c r="E197" s="206">
        <v>2020</v>
      </c>
      <c r="F197" s="206">
        <v>2021</v>
      </c>
      <c r="G197" s="209" t="s">
        <v>2</v>
      </c>
    </row>
    <row r="198" spans="1:7">
      <c r="A198" s="198"/>
      <c r="B198" s="207"/>
      <c r="C198" s="207"/>
      <c r="D198" s="207"/>
      <c r="E198" s="207"/>
      <c r="F198" s="207"/>
      <c r="G198" s="210"/>
    </row>
    <row r="199" spans="1:7">
      <c r="A199" s="198"/>
      <c r="B199" s="207"/>
      <c r="C199" s="207"/>
      <c r="D199" s="207"/>
      <c r="E199" s="207"/>
      <c r="F199" s="207"/>
      <c r="G199" s="210"/>
    </row>
    <row r="200" spans="1:7" ht="15.75" thickBot="1">
      <c r="A200" s="199"/>
      <c r="B200" s="208"/>
      <c r="C200" s="208"/>
      <c r="D200" s="208"/>
      <c r="E200" s="208"/>
      <c r="F200" s="208"/>
      <c r="G200" s="211"/>
    </row>
    <row r="201" spans="1:7">
      <c r="A201" s="3" t="s">
        <v>3</v>
      </c>
      <c r="B201" s="4"/>
      <c r="C201" s="4"/>
      <c r="D201" s="4"/>
      <c r="E201" s="4"/>
      <c r="F201" s="4"/>
      <c r="G201" s="5"/>
    </row>
    <row r="202" spans="1:7" ht="38.25">
      <c r="A202" s="6" t="s">
        <v>4</v>
      </c>
      <c r="B202" s="4"/>
      <c r="C202" s="4"/>
      <c r="D202" s="4"/>
      <c r="E202" s="4"/>
      <c r="F202" s="4"/>
      <c r="G202" s="5"/>
    </row>
    <row r="203" spans="1:7" ht="25.5">
      <c r="A203" s="7" t="s">
        <v>5</v>
      </c>
      <c r="B203" s="4"/>
      <c r="C203" s="4"/>
      <c r="D203" s="4"/>
      <c r="E203" s="4"/>
      <c r="F203" s="4"/>
      <c r="G203" s="5"/>
    </row>
    <row r="204" spans="1:7">
      <c r="A204" s="8" t="s">
        <v>6</v>
      </c>
      <c r="B204" s="124">
        <v>0</v>
      </c>
      <c r="C204" s="124">
        <v>0</v>
      </c>
      <c r="D204" s="124">
        <v>0</v>
      </c>
      <c r="E204" s="124">
        <v>0</v>
      </c>
      <c r="F204" s="162">
        <v>0</v>
      </c>
      <c r="G204" s="10">
        <f t="shared" ref="G204:G206" si="129">B204+C204+D204+E204+F204</f>
        <v>0</v>
      </c>
    </row>
    <row r="205" spans="1:7">
      <c r="A205" s="8" t="s">
        <v>7</v>
      </c>
      <c r="B205" s="124">
        <v>0</v>
      </c>
      <c r="C205" s="124">
        <v>0</v>
      </c>
      <c r="D205" s="124">
        <v>0</v>
      </c>
      <c r="E205" s="124">
        <v>0</v>
      </c>
      <c r="F205" s="162">
        <v>0</v>
      </c>
      <c r="G205" s="10">
        <f t="shared" si="129"/>
        <v>0</v>
      </c>
    </row>
    <row r="206" spans="1:7">
      <c r="A206" s="8" t="s">
        <v>2</v>
      </c>
      <c r="B206" s="11">
        <f>B204+B205</f>
        <v>0</v>
      </c>
      <c r="C206" s="11">
        <f t="shared" ref="C206" si="130">C204+C205</f>
        <v>0</v>
      </c>
      <c r="D206" s="11">
        <f t="shared" ref="D206" si="131">D204+D205</f>
        <v>0</v>
      </c>
      <c r="E206" s="11">
        <f t="shared" ref="E206:F206" si="132">E204+E205</f>
        <v>0</v>
      </c>
      <c r="F206" s="11">
        <f t="shared" si="132"/>
        <v>0</v>
      </c>
      <c r="G206" s="10">
        <f t="shared" si="129"/>
        <v>0</v>
      </c>
    </row>
    <row r="207" spans="1:7" ht="15.75" thickBot="1">
      <c r="A207" s="14"/>
      <c r="B207" s="15"/>
      <c r="C207" s="15"/>
      <c r="D207" s="15"/>
      <c r="E207" s="15"/>
      <c r="F207" s="15"/>
      <c r="G207" s="16"/>
    </row>
    <row r="208" spans="1:7" ht="39">
      <c r="A208" s="17" t="s">
        <v>8</v>
      </c>
      <c r="B208" s="18"/>
      <c r="C208" s="18"/>
      <c r="D208" s="18"/>
      <c r="E208" s="18"/>
      <c r="F208" s="18"/>
      <c r="G208" s="19"/>
    </row>
    <row r="209" spans="1:7">
      <c r="A209" s="20" t="s">
        <v>9</v>
      </c>
      <c r="B209" s="21"/>
      <c r="C209" s="21"/>
      <c r="D209" s="21"/>
      <c r="E209" s="21"/>
      <c r="F209" s="21"/>
      <c r="G209" s="22"/>
    </row>
    <row r="210" spans="1:7" ht="76.5">
      <c r="A210" s="23" t="s">
        <v>10</v>
      </c>
      <c r="B210" s="21"/>
      <c r="C210" s="21"/>
      <c r="D210" s="21"/>
      <c r="E210" s="21"/>
      <c r="F210" s="21"/>
      <c r="G210" s="22"/>
    </row>
    <row r="211" spans="1:7">
      <c r="A211" s="8" t="s">
        <v>6</v>
      </c>
      <c r="B211" s="124">
        <v>0</v>
      </c>
      <c r="C211" s="124">
        <v>0</v>
      </c>
      <c r="D211" s="124">
        <v>0</v>
      </c>
      <c r="E211" s="124">
        <v>0</v>
      </c>
      <c r="F211" s="162">
        <v>0</v>
      </c>
      <c r="G211" s="10">
        <f t="shared" ref="G211:G213" si="133">B211+C211+D211+E211+F211</f>
        <v>0</v>
      </c>
    </row>
    <row r="212" spans="1:7">
      <c r="A212" s="8" t="s">
        <v>7</v>
      </c>
      <c r="B212" s="124">
        <v>0</v>
      </c>
      <c r="C212" s="124">
        <v>0</v>
      </c>
      <c r="D212" s="124">
        <v>0</v>
      </c>
      <c r="E212" s="124">
        <v>0</v>
      </c>
      <c r="F212" s="162">
        <v>0</v>
      </c>
      <c r="G212" s="10">
        <f t="shared" si="133"/>
        <v>0</v>
      </c>
    </row>
    <row r="213" spans="1:7">
      <c r="A213" s="8" t="s">
        <v>2</v>
      </c>
      <c r="B213" s="11">
        <f>B211+B212</f>
        <v>0</v>
      </c>
      <c r="C213" s="11">
        <f t="shared" ref="C213" si="134">C211+C212</f>
        <v>0</v>
      </c>
      <c r="D213" s="11">
        <f t="shared" ref="D213" si="135">D211+D212</f>
        <v>0</v>
      </c>
      <c r="E213" s="11">
        <f t="shared" ref="E213:F213" si="136">E211+E212</f>
        <v>0</v>
      </c>
      <c r="F213" s="11">
        <f t="shared" si="136"/>
        <v>0</v>
      </c>
      <c r="G213" s="10">
        <f t="shared" si="133"/>
        <v>0</v>
      </c>
    </row>
    <row r="214" spans="1:7" ht="15.75" thickBot="1">
      <c r="A214" s="24"/>
      <c r="B214" s="15"/>
      <c r="C214" s="15"/>
      <c r="D214" s="15"/>
      <c r="E214" s="15"/>
      <c r="F214" s="15"/>
      <c r="G214" s="16"/>
    </row>
    <row r="215" spans="1:7">
      <c r="A215" s="25"/>
      <c r="B215" s="26"/>
      <c r="C215" s="26"/>
      <c r="D215" s="26"/>
      <c r="E215" s="26"/>
      <c r="F215" s="26"/>
      <c r="G215" s="27"/>
    </row>
    <row r="216" spans="1:7" ht="25.5">
      <c r="A216" s="28" t="s">
        <v>11</v>
      </c>
      <c r="B216" s="29"/>
      <c r="C216" s="29"/>
      <c r="D216" s="29"/>
      <c r="E216" s="29"/>
      <c r="F216" s="29"/>
      <c r="G216" s="30"/>
    </row>
    <row r="217" spans="1:7">
      <c r="A217" s="20" t="s">
        <v>12</v>
      </c>
      <c r="B217" s="31"/>
      <c r="C217" s="31"/>
      <c r="D217" s="31"/>
      <c r="E217" s="31"/>
      <c r="F217" s="31"/>
      <c r="G217" s="32"/>
    </row>
    <row r="218" spans="1:7" ht="51">
      <c r="A218" s="23" t="s">
        <v>13</v>
      </c>
      <c r="B218" s="31"/>
      <c r="C218" s="31"/>
      <c r="D218" s="31"/>
      <c r="E218" s="31"/>
      <c r="F218" s="31"/>
      <c r="G218" s="32"/>
    </row>
    <row r="219" spans="1:7">
      <c r="A219" s="8" t="s">
        <v>6</v>
      </c>
      <c r="B219" s="9">
        <v>0</v>
      </c>
      <c r="C219" s="9">
        <v>0</v>
      </c>
      <c r="D219" s="9">
        <v>0</v>
      </c>
      <c r="E219" s="9">
        <v>0</v>
      </c>
      <c r="F219" s="162">
        <v>0</v>
      </c>
      <c r="G219" s="10">
        <f t="shared" ref="G219:G221" si="137">B219+C219+D219+E219+F219</f>
        <v>0</v>
      </c>
    </row>
    <row r="220" spans="1:7">
      <c r="A220" s="8" t="s">
        <v>7</v>
      </c>
      <c r="B220" s="9">
        <v>0</v>
      </c>
      <c r="C220" s="9">
        <v>0</v>
      </c>
      <c r="D220" s="9">
        <v>0</v>
      </c>
      <c r="E220" s="9">
        <v>0</v>
      </c>
      <c r="F220" s="162">
        <v>0</v>
      </c>
      <c r="G220" s="10">
        <f t="shared" si="137"/>
        <v>0</v>
      </c>
    </row>
    <row r="221" spans="1:7">
      <c r="A221" s="8" t="s">
        <v>2</v>
      </c>
      <c r="B221" s="11">
        <f>B219+B220</f>
        <v>0</v>
      </c>
      <c r="C221" s="11">
        <f t="shared" ref="C221" si="138">C219+C220</f>
        <v>0</v>
      </c>
      <c r="D221" s="11">
        <f t="shared" ref="D221" si="139">D219+D220</f>
        <v>0</v>
      </c>
      <c r="E221" s="11">
        <f t="shared" ref="E221:F221" si="140">E219+E220</f>
        <v>0</v>
      </c>
      <c r="F221" s="11">
        <f t="shared" si="140"/>
        <v>0</v>
      </c>
      <c r="G221" s="10">
        <f t="shared" si="137"/>
        <v>0</v>
      </c>
    </row>
    <row r="222" spans="1:7" ht="15.75" thickBot="1">
      <c r="A222" s="33"/>
      <c r="B222" s="34"/>
      <c r="C222" s="34"/>
      <c r="D222" s="34"/>
      <c r="E222" s="34"/>
      <c r="F222" s="34"/>
      <c r="G222" s="35"/>
    </row>
    <row r="223" spans="1:7" ht="63.75">
      <c r="A223" s="36" t="s">
        <v>14</v>
      </c>
      <c r="B223" s="31"/>
      <c r="C223" s="31"/>
      <c r="D223" s="31"/>
      <c r="E223" s="31"/>
      <c r="F223" s="31"/>
      <c r="G223" s="32"/>
    </row>
    <row r="224" spans="1:7">
      <c r="A224" s="8" t="s">
        <v>6</v>
      </c>
      <c r="B224" s="123">
        <v>0</v>
      </c>
      <c r="C224" s="124">
        <v>0</v>
      </c>
      <c r="D224" s="124">
        <v>0</v>
      </c>
      <c r="E224" s="124">
        <v>0</v>
      </c>
      <c r="F224" s="162">
        <v>0</v>
      </c>
      <c r="G224" s="10">
        <f t="shared" ref="G224:G226" si="141">B224+C224+D224+E224+F224</f>
        <v>0</v>
      </c>
    </row>
    <row r="225" spans="1:8">
      <c r="A225" s="8" t="s">
        <v>7</v>
      </c>
      <c r="B225" s="124">
        <v>0</v>
      </c>
      <c r="C225" s="124">
        <v>0</v>
      </c>
      <c r="D225" s="124">
        <v>0</v>
      </c>
      <c r="E225" s="124">
        <v>0</v>
      </c>
      <c r="F225" s="162">
        <v>0</v>
      </c>
      <c r="G225" s="10">
        <f t="shared" si="141"/>
        <v>0</v>
      </c>
    </row>
    <row r="226" spans="1:8">
      <c r="A226" s="8" t="s">
        <v>2</v>
      </c>
      <c r="B226" s="11">
        <f>B224+B225</f>
        <v>0</v>
      </c>
      <c r="C226" s="11">
        <f t="shared" ref="C226" si="142">C224+C225</f>
        <v>0</v>
      </c>
      <c r="D226" s="11">
        <f t="shared" ref="D226" si="143">D224+D225</f>
        <v>0</v>
      </c>
      <c r="E226" s="11">
        <f t="shared" ref="E226:F226" si="144">E224+E225</f>
        <v>0</v>
      </c>
      <c r="F226" s="11">
        <f t="shared" si="144"/>
        <v>0</v>
      </c>
      <c r="G226" s="10">
        <f t="shared" si="141"/>
        <v>0</v>
      </c>
    </row>
    <row r="227" spans="1:8" ht="15.75" thickBot="1">
      <c r="A227" s="24"/>
      <c r="B227" s="34"/>
      <c r="C227" s="34"/>
      <c r="D227" s="34"/>
      <c r="E227" s="34"/>
      <c r="F227" s="34"/>
      <c r="G227" s="35"/>
    </row>
    <row r="228" spans="1:8">
      <c r="A228" s="25"/>
      <c r="B228" s="26"/>
      <c r="C228" s="26"/>
      <c r="D228" s="26"/>
      <c r="E228" s="26"/>
      <c r="F228" s="26"/>
      <c r="G228" s="27"/>
    </row>
    <row r="229" spans="1:8" ht="51.75">
      <c r="A229" s="37" t="s">
        <v>15</v>
      </c>
      <c r="B229" s="29"/>
      <c r="C229" s="29"/>
      <c r="D229" s="29"/>
      <c r="E229" s="29"/>
      <c r="F229" s="29"/>
      <c r="G229" s="30"/>
    </row>
    <row r="230" spans="1:8" ht="38.25">
      <c r="A230" s="38" t="s">
        <v>16</v>
      </c>
      <c r="B230" s="29"/>
      <c r="C230" s="29"/>
      <c r="D230" s="29"/>
      <c r="E230" s="29"/>
      <c r="F230" s="29"/>
      <c r="G230" s="30"/>
    </row>
    <row r="231" spans="1:8">
      <c r="A231" s="39"/>
      <c r="B231" s="29"/>
      <c r="C231" s="29"/>
      <c r="D231" s="29"/>
      <c r="E231" s="29"/>
      <c r="F231" s="29"/>
      <c r="G231" s="30"/>
    </row>
    <row r="232" spans="1:8">
      <c r="A232" s="8" t="s">
        <v>6</v>
      </c>
      <c r="B232" s="124">
        <v>0</v>
      </c>
      <c r="C232" s="124">
        <v>0</v>
      </c>
      <c r="D232" s="124">
        <v>0</v>
      </c>
      <c r="E232" s="124">
        <v>0</v>
      </c>
      <c r="F232" s="162">
        <v>0</v>
      </c>
      <c r="G232" s="10">
        <f t="shared" ref="G232:G234" si="145">B232+C232+D232+E232+F232</f>
        <v>0</v>
      </c>
    </row>
    <row r="233" spans="1:8">
      <c r="A233" s="8" t="s">
        <v>7</v>
      </c>
      <c r="B233" s="124">
        <v>0</v>
      </c>
      <c r="C233" s="124">
        <v>0</v>
      </c>
      <c r="D233" s="124">
        <v>0</v>
      </c>
      <c r="E233" s="124">
        <v>0</v>
      </c>
      <c r="F233" s="162">
        <v>0</v>
      </c>
      <c r="G233" s="10">
        <f t="shared" si="145"/>
        <v>0</v>
      </c>
    </row>
    <row r="234" spans="1:8" ht="15.75" thickBot="1">
      <c r="A234" s="8" t="s">
        <v>2</v>
      </c>
      <c r="B234" s="11">
        <f>B232+B233</f>
        <v>0</v>
      </c>
      <c r="C234" s="11">
        <f t="shared" ref="C234" si="146">C232+C233</f>
        <v>0</v>
      </c>
      <c r="D234" s="11">
        <f t="shared" ref="D234" si="147">D232+D233</f>
        <v>0</v>
      </c>
      <c r="E234" s="11">
        <f t="shared" ref="E234:F234" si="148">E232+E233</f>
        <v>0</v>
      </c>
      <c r="F234" s="11">
        <f t="shared" si="148"/>
        <v>0</v>
      </c>
      <c r="G234" s="54">
        <f t="shared" si="145"/>
        <v>0</v>
      </c>
      <c r="H234" s="181" t="e">
        <f>G234/G206</f>
        <v>#DIV/0!</v>
      </c>
    </row>
    <row r="235" spans="1:8">
      <c r="A235" s="40"/>
      <c r="B235" s="41"/>
      <c r="C235" s="41"/>
      <c r="D235" s="41"/>
      <c r="E235" s="41"/>
      <c r="F235" s="41"/>
      <c r="G235" s="42"/>
    </row>
    <row r="236" spans="1:8">
      <c r="A236" s="43"/>
      <c r="B236" s="44"/>
      <c r="C236" s="44"/>
      <c r="D236" s="44"/>
      <c r="E236" s="44"/>
      <c r="F236" s="44"/>
      <c r="G236" s="5"/>
    </row>
    <row r="237" spans="1:8">
      <c r="A237" s="45" t="s">
        <v>6</v>
      </c>
      <c r="B237" s="46">
        <f>B232+B224+B219+B211+B204</f>
        <v>0</v>
      </c>
      <c r="C237" s="46">
        <f t="shared" ref="C237:E237" si="149">C232+C224+C219+C211+C204</f>
        <v>0</v>
      </c>
      <c r="D237" s="46">
        <f t="shared" si="149"/>
        <v>0</v>
      </c>
      <c r="E237" s="46">
        <f t="shared" si="149"/>
        <v>0</v>
      </c>
      <c r="F237" s="46">
        <f t="shared" ref="F237" si="150">F232+F224+F219+F211+F204</f>
        <v>0</v>
      </c>
      <c r="G237" s="47">
        <f t="shared" ref="G237:G239" si="151">B237+C237+D237+E237+F237</f>
        <v>0</v>
      </c>
    </row>
    <row r="238" spans="1:8" ht="15.75" thickBot="1">
      <c r="A238" s="45" t="s">
        <v>7</v>
      </c>
      <c r="B238" s="48">
        <f>B233+B225+B220+B212+B205</f>
        <v>0</v>
      </c>
      <c r="C238" s="48">
        <f t="shared" ref="C238:E238" si="152">C233+C225+C220+C212+C205</f>
        <v>0</v>
      </c>
      <c r="D238" s="48">
        <f t="shared" si="152"/>
        <v>0</v>
      </c>
      <c r="E238" s="48">
        <f t="shared" si="152"/>
        <v>0</v>
      </c>
      <c r="F238" s="48">
        <f t="shared" ref="F238" si="153">F233+F225+F220+F212+F205</f>
        <v>0</v>
      </c>
      <c r="G238" s="47">
        <f t="shared" si="151"/>
        <v>0</v>
      </c>
    </row>
    <row r="239" spans="1:8" ht="15.75" thickBot="1">
      <c r="A239" s="49" t="s">
        <v>17</v>
      </c>
      <c r="B239" s="50">
        <f>B237+B238</f>
        <v>0</v>
      </c>
      <c r="C239" s="50">
        <f t="shared" ref="C239" si="154">C237+C238</f>
        <v>0</v>
      </c>
      <c r="D239" s="50">
        <f t="shared" ref="D239" si="155">D237+D238</f>
        <v>0</v>
      </c>
      <c r="E239" s="50">
        <f t="shared" ref="E239:F239" si="156">E237+E238</f>
        <v>0</v>
      </c>
      <c r="F239" s="50">
        <f t="shared" si="156"/>
        <v>0</v>
      </c>
      <c r="G239" s="50">
        <f t="shared" si="151"/>
        <v>0</v>
      </c>
    </row>
    <row r="240" spans="1:8">
      <c r="A240" s="51"/>
      <c r="B240" s="44"/>
      <c r="C240" s="44"/>
      <c r="D240" s="44"/>
      <c r="E240" s="44"/>
      <c r="F240" s="44"/>
      <c r="G240" s="5"/>
    </row>
    <row r="241" spans="1:7" ht="15.75" thickBot="1">
      <c r="A241" s="52" t="s">
        <v>18</v>
      </c>
      <c r="B241" s="53">
        <f t="shared" ref="B241:G241" si="157">+B237+B238-B239</f>
        <v>0</v>
      </c>
      <c r="C241" s="53">
        <f t="shared" si="157"/>
        <v>0</v>
      </c>
      <c r="D241" s="53">
        <f t="shared" si="157"/>
        <v>0</v>
      </c>
      <c r="E241" s="53">
        <f t="shared" si="157"/>
        <v>0</v>
      </c>
      <c r="F241" s="53">
        <f t="shared" si="157"/>
        <v>0</v>
      </c>
      <c r="G241" s="16">
        <f t="shared" si="157"/>
        <v>0</v>
      </c>
    </row>
    <row r="242" spans="1:7" ht="15.75" thickBot="1"/>
    <row r="243" spans="1:7" ht="16.5" thickBot="1">
      <c r="A243" s="203" t="str">
        <f>+GENERALE!A8</f>
        <v>Soggetto 5</v>
      </c>
      <c r="B243" s="204"/>
      <c r="C243" s="204"/>
      <c r="D243" s="204"/>
      <c r="E243" s="204"/>
      <c r="F243" s="204"/>
      <c r="G243" s="205"/>
    </row>
    <row r="244" spans="1:7" ht="15.75" thickBot="1">
      <c r="A244" s="1" t="s">
        <v>0</v>
      </c>
      <c r="B244" s="2"/>
    </row>
    <row r="245" spans="1:7">
      <c r="A245" s="197" t="s">
        <v>1</v>
      </c>
      <c r="B245" s="206">
        <v>2017</v>
      </c>
      <c r="C245" s="206">
        <v>2018</v>
      </c>
      <c r="D245" s="206">
        <v>2019</v>
      </c>
      <c r="E245" s="206">
        <v>2020</v>
      </c>
      <c r="F245" s="206">
        <v>2021</v>
      </c>
      <c r="G245" s="209" t="s">
        <v>2</v>
      </c>
    </row>
    <row r="246" spans="1:7">
      <c r="A246" s="198"/>
      <c r="B246" s="207"/>
      <c r="C246" s="207"/>
      <c r="D246" s="207"/>
      <c r="E246" s="207"/>
      <c r="F246" s="207"/>
      <c r="G246" s="210"/>
    </row>
    <row r="247" spans="1:7">
      <c r="A247" s="198"/>
      <c r="B247" s="207"/>
      <c r="C247" s="207"/>
      <c r="D247" s="207"/>
      <c r="E247" s="207"/>
      <c r="F247" s="207"/>
      <c r="G247" s="210"/>
    </row>
    <row r="248" spans="1:7" ht="15.75" thickBot="1">
      <c r="A248" s="199"/>
      <c r="B248" s="208"/>
      <c r="C248" s="208"/>
      <c r="D248" s="208"/>
      <c r="E248" s="208"/>
      <c r="F248" s="208"/>
      <c r="G248" s="211"/>
    </row>
    <row r="249" spans="1:7">
      <c r="A249" s="3" t="s">
        <v>3</v>
      </c>
      <c r="B249" s="4"/>
      <c r="C249" s="4"/>
      <c r="D249" s="4"/>
      <c r="E249" s="4"/>
      <c r="F249" s="4"/>
      <c r="G249" s="5"/>
    </row>
    <row r="250" spans="1:7" ht="38.25">
      <c r="A250" s="6" t="s">
        <v>4</v>
      </c>
      <c r="B250" s="4"/>
      <c r="C250" s="4"/>
      <c r="D250" s="4"/>
      <c r="E250" s="4"/>
      <c r="F250" s="4"/>
      <c r="G250" s="5"/>
    </row>
    <row r="251" spans="1:7" ht="25.5">
      <c r="A251" s="7" t="s">
        <v>5</v>
      </c>
      <c r="B251" s="4"/>
      <c r="C251" s="4"/>
      <c r="D251" s="4"/>
      <c r="E251" s="4"/>
      <c r="F251" s="4"/>
      <c r="G251" s="5"/>
    </row>
    <row r="252" spans="1:7">
      <c r="A252" s="8" t="s">
        <v>6</v>
      </c>
      <c r="B252" s="124">
        <v>0</v>
      </c>
      <c r="C252" s="124">
        <v>0</v>
      </c>
      <c r="D252" s="124">
        <v>0</v>
      </c>
      <c r="E252" s="124">
        <v>0</v>
      </c>
      <c r="F252" s="162">
        <v>0</v>
      </c>
      <c r="G252" s="10">
        <f t="shared" ref="G252:G254" si="158">B252+C252+D252+E252+F252</f>
        <v>0</v>
      </c>
    </row>
    <row r="253" spans="1:7">
      <c r="A253" s="8" t="s">
        <v>7</v>
      </c>
      <c r="B253" s="124">
        <v>0</v>
      </c>
      <c r="C253" s="124">
        <v>0</v>
      </c>
      <c r="D253" s="124">
        <v>0</v>
      </c>
      <c r="E253" s="124">
        <v>0</v>
      </c>
      <c r="F253" s="162">
        <v>0</v>
      </c>
      <c r="G253" s="10">
        <f t="shared" si="158"/>
        <v>0</v>
      </c>
    </row>
    <row r="254" spans="1:7">
      <c r="A254" s="8" t="s">
        <v>2</v>
      </c>
      <c r="B254" s="11">
        <f>B252+B253</f>
        <v>0</v>
      </c>
      <c r="C254" s="11">
        <f t="shared" ref="C254" si="159">C252+C253</f>
        <v>0</v>
      </c>
      <c r="D254" s="11">
        <f t="shared" ref="D254" si="160">D252+D253</f>
        <v>0</v>
      </c>
      <c r="E254" s="11">
        <f t="shared" ref="E254:F254" si="161">E252+E253</f>
        <v>0</v>
      </c>
      <c r="F254" s="11">
        <f t="shared" si="161"/>
        <v>0</v>
      </c>
      <c r="G254" s="10">
        <f t="shared" si="158"/>
        <v>0</v>
      </c>
    </row>
    <row r="255" spans="1:7" ht="15.75" thickBot="1">
      <c r="A255" s="14"/>
      <c r="B255" s="15"/>
      <c r="C255" s="15"/>
      <c r="D255" s="15"/>
      <c r="E255" s="15"/>
      <c r="F255" s="15"/>
      <c r="G255" s="16"/>
    </row>
    <row r="256" spans="1:7" ht="39">
      <c r="A256" s="17" t="s">
        <v>8</v>
      </c>
      <c r="B256" s="18"/>
      <c r="C256" s="18"/>
      <c r="D256" s="18"/>
      <c r="E256" s="18"/>
      <c r="F256" s="18"/>
      <c r="G256" s="19"/>
    </row>
    <row r="257" spans="1:7">
      <c r="A257" s="20" t="s">
        <v>9</v>
      </c>
      <c r="B257" s="21"/>
      <c r="C257" s="21"/>
      <c r="D257" s="21"/>
      <c r="E257" s="21"/>
      <c r="F257" s="21"/>
      <c r="G257" s="22"/>
    </row>
    <row r="258" spans="1:7" ht="76.5">
      <c r="A258" s="23" t="s">
        <v>10</v>
      </c>
      <c r="B258" s="21"/>
      <c r="C258" s="21"/>
      <c r="D258" s="21"/>
      <c r="E258" s="21"/>
      <c r="F258" s="21"/>
      <c r="G258" s="22"/>
    </row>
    <row r="259" spans="1:7">
      <c r="A259" s="8" t="s">
        <v>6</v>
      </c>
      <c r="B259" s="162">
        <v>0</v>
      </c>
      <c r="C259" s="162">
        <v>0</v>
      </c>
      <c r="D259" s="162">
        <v>0</v>
      </c>
      <c r="E259" s="162">
        <v>0</v>
      </c>
      <c r="F259" s="162">
        <v>0</v>
      </c>
      <c r="G259" s="10">
        <f t="shared" ref="G259:G261" si="162">B259+C259+D259+E259+F259</f>
        <v>0</v>
      </c>
    </row>
    <row r="260" spans="1:7">
      <c r="A260" s="8" t="s">
        <v>7</v>
      </c>
      <c r="B260" s="162">
        <v>0</v>
      </c>
      <c r="C260" s="162">
        <v>0</v>
      </c>
      <c r="D260" s="162">
        <v>0</v>
      </c>
      <c r="E260" s="162">
        <v>0</v>
      </c>
      <c r="F260" s="162">
        <v>0</v>
      </c>
      <c r="G260" s="10">
        <f t="shared" si="162"/>
        <v>0</v>
      </c>
    </row>
    <row r="261" spans="1:7">
      <c r="A261" s="8" t="s">
        <v>2</v>
      </c>
      <c r="B261" s="11">
        <f>B259+B260</f>
        <v>0</v>
      </c>
      <c r="C261" s="11">
        <f t="shared" ref="C261" si="163">C259+C260</f>
        <v>0</v>
      </c>
      <c r="D261" s="11">
        <f t="shared" ref="D261" si="164">D259+D260</f>
        <v>0</v>
      </c>
      <c r="E261" s="11">
        <f t="shared" ref="E261:F261" si="165">E259+E260</f>
        <v>0</v>
      </c>
      <c r="F261" s="11">
        <f t="shared" si="165"/>
        <v>0</v>
      </c>
      <c r="G261" s="10">
        <f t="shared" si="162"/>
        <v>0</v>
      </c>
    </row>
    <row r="262" spans="1:7" ht="15.75" thickBot="1">
      <c r="A262" s="24"/>
      <c r="B262" s="15"/>
      <c r="C262" s="15"/>
      <c r="D262" s="15"/>
      <c r="E262" s="15"/>
      <c r="F262" s="15"/>
      <c r="G262" s="16"/>
    </row>
    <row r="263" spans="1:7">
      <c r="A263" s="25"/>
      <c r="B263" s="26"/>
      <c r="C263" s="26"/>
      <c r="D263" s="26"/>
      <c r="E263" s="26"/>
      <c r="F263" s="26"/>
      <c r="G263" s="27"/>
    </row>
    <row r="264" spans="1:7" ht="25.5">
      <c r="A264" s="28" t="s">
        <v>11</v>
      </c>
      <c r="B264" s="29"/>
      <c r="C264" s="29"/>
      <c r="D264" s="29"/>
      <c r="E264" s="29"/>
      <c r="F264" s="29"/>
      <c r="G264" s="30"/>
    </row>
    <row r="265" spans="1:7">
      <c r="A265" s="20" t="s">
        <v>12</v>
      </c>
      <c r="B265" s="31"/>
      <c r="C265" s="31"/>
      <c r="D265" s="31"/>
      <c r="E265" s="31"/>
      <c r="F265" s="31"/>
      <c r="G265" s="32"/>
    </row>
    <row r="266" spans="1:7" ht="51">
      <c r="A266" s="23" t="s">
        <v>13</v>
      </c>
      <c r="B266" s="31"/>
      <c r="C266" s="31"/>
      <c r="D266" s="31"/>
      <c r="E266" s="31"/>
      <c r="F266" s="31"/>
      <c r="G266" s="32"/>
    </row>
    <row r="267" spans="1:7">
      <c r="A267" s="8" t="s">
        <v>6</v>
      </c>
      <c r="B267" s="9">
        <v>0</v>
      </c>
      <c r="C267" s="9">
        <v>0</v>
      </c>
      <c r="D267" s="9">
        <v>0</v>
      </c>
      <c r="E267" s="9">
        <v>0</v>
      </c>
      <c r="F267" s="162">
        <v>0</v>
      </c>
      <c r="G267" s="10">
        <f>B267+C267+D267+E267+F267</f>
        <v>0</v>
      </c>
    </row>
    <row r="268" spans="1:7">
      <c r="A268" s="8" t="s">
        <v>7</v>
      </c>
      <c r="B268" s="9">
        <v>0</v>
      </c>
      <c r="C268" s="9">
        <v>0</v>
      </c>
      <c r="D268" s="9">
        <v>0</v>
      </c>
      <c r="E268" s="9">
        <v>0</v>
      </c>
      <c r="F268" s="162">
        <v>0</v>
      </c>
      <c r="G268" s="10">
        <f>B268+C268+D268+E268+F268</f>
        <v>0</v>
      </c>
    </row>
    <row r="269" spans="1:7">
      <c r="A269" s="8" t="s">
        <v>2</v>
      </c>
      <c r="B269" s="11">
        <f>B267+B268</f>
        <v>0</v>
      </c>
      <c r="C269" s="11">
        <f t="shared" ref="C269" si="166">C267+C268</f>
        <v>0</v>
      </c>
      <c r="D269" s="11">
        <f t="shared" ref="D269" si="167">D267+D268</f>
        <v>0</v>
      </c>
      <c r="E269" s="11">
        <f t="shared" ref="E269:F269" si="168">E267+E268</f>
        <v>0</v>
      </c>
      <c r="F269" s="11">
        <f t="shared" si="168"/>
        <v>0</v>
      </c>
      <c r="G269" s="10">
        <f t="shared" ref="G269" si="169">G267+G268</f>
        <v>0</v>
      </c>
    </row>
    <row r="270" spans="1:7" ht="15.75" thickBot="1">
      <c r="A270" s="33"/>
      <c r="B270" s="34"/>
      <c r="C270" s="34"/>
      <c r="D270" s="34"/>
      <c r="E270" s="34"/>
      <c r="F270" s="34"/>
      <c r="G270" s="35"/>
    </row>
    <row r="271" spans="1:7" ht="63.75">
      <c r="A271" s="36" t="s">
        <v>14</v>
      </c>
      <c r="B271" s="31"/>
      <c r="C271" s="31"/>
      <c r="D271" s="31"/>
      <c r="E271" s="31"/>
      <c r="F271" s="31"/>
      <c r="G271" s="32"/>
    </row>
    <row r="272" spans="1:7">
      <c r="A272" s="8" t="s">
        <v>6</v>
      </c>
      <c r="B272" s="9">
        <v>0</v>
      </c>
      <c r="C272" s="9">
        <v>0</v>
      </c>
      <c r="D272" s="9">
        <v>0</v>
      </c>
      <c r="E272" s="9">
        <v>0</v>
      </c>
      <c r="F272" s="162">
        <v>0</v>
      </c>
      <c r="G272" s="10">
        <f>B272+C272+D272+E272+F272</f>
        <v>0</v>
      </c>
    </row>
    <row r="273" spans="1:8">
      <c r="A273" s="8" t="s">
        <v>7</v>
      </c>
      <c r="B273" s="9">
        <v>0</v>
      </c>
      <c r="C273" s="9">
        <v>0</v>
      </c>
      <c r="D273" s="9">
        <v>0</v>
      </c>
      <c r="E273" s="9">
        <v>0</v>
      </c>
      <c r="F273" s="162">
        <v>0</v>
      </c>
      <c r="G273" s="10">
        <f>B273+C273+D273+E273+F273</f>
        <v>0</v>
      </c>
    </row>
    <row r="274" spans="1:8">
      <c r="A274" s="8" t="s">
        <v>2</v>
      </c>
      <c r="B274" s="11">
        <f>B272+B273</f>
        <v>0</v>
      </c>
      <c r="C274" s="11">
        <f t="shared" ref="C274" si="170">C272+C273</f>
        <v>0</v>
      </c>
      <c r="D274" s="11">
        <f t="shared" ref="D274" si="171">D272+D273</f>
        <v>0</v>
      </c>
      <c r="E274" s="11">
        <f t="shared" ref="E274:F274" si="172">E272+E273</f>
        <v>0</v>
      </c>
      <c r="F274" s="11">
        <f t="shared" si="172"/>
        <v>0</v>
      </c>
      <c r="G274" s="10">
        <f t="shared" ref="G274" si="173">G272+G273</f>
        <v>0</v>
      </c>
    </row>
    <row r="275" spans="1:8" ht="15.75" thickBot="1">
      <c r="A275" s="24"/>
      <c r="B275" s="34"/>
      <c r="C275" s="34"/>
      <c r="D275" s="34"/>
      <c r="E275" s="34"/>
      <c r="F275" s="34"/>
      <c r="G275" s="35"/>
    </row>
    <row r="276" spans="1:8">
      <c r="A276" s="25"/>
      <c r="B276" s="26"/>
      <c r="C276" s="26"/>
      <c r="D276" s="26"/>
      <c r="E276" s="26"/>
      <c r="F276" s="26"/>
      <c r="G276" s="27"/>
    </row>
    <row r="277" spans="1:8" ht="51.75">
      <c r="A277" s="37" t="s">
        <v>15</v>
      </c>
      <c r="B277" s="29"/>
      <c r="C277" s="29"/>
      <c r="D277" s="29"/>
      <c r="E277" s="29"/>
      <c r="F277" s="29"/>
      <c r="G277" s="30"/>
    </row>
    <row r="278" spans="1:8" ht="38.25">
      <c r="A278" s="38" t="s">
        <v>16</v>
      </c>
      <c r="B278" s="29"/>
      <c r="C278" s="29"/>
      <c r="D278" s="29"/>
      <c r="E278" s="29"/>
      <c r="F278" s="29"/>
      <c r="G278" s="30"/>
    </row>
    <row r="279" spans="1:8">
      <c r="A279" s="39"/>
      <c r="B279" s="29"/>
      <c r="C279" s="29"/>
      <c r="D279" s="29"/>
      <c r="E279" s="29"/>
      <c r="F279" s="29"/>
      <c r="G279" s="30"/>
    </row>
    <row r="280" spans="1:8">
      <c r="A280" s="8" t="s">
        <v>6</v>
      </c>
      <c r="B280" s="162">
        <v>0</v>
      </c>
      <c r="C280" s="162">
        <v>0</v>
      </c>
      <c r="D280" s="162">
        <v>0</v>
      </c>
      <c r="E280" s="162">
        <v>0</v>
      </c>
      <c r="F280" s="162">
        <v>0</v>
      </c>
      <c r="G280" s="10">
        <f>B280+C280+D280+E280+F280</f>
        <v>0</v>
      </c>
    </row>
    <row r="281" spans="1:8">
      <c r="A281" s="8" t="s">
        <v>7</v>
      </c>
      <c r="B281" s="162">
        <v>0</v>
      </c>
      <c r="C281" s="162">
        <v>0</v>
      </c>
      <c r="D281" s="162">
        <v>0</v>
      </c>
      <c r="E281" s="162">
        <v>0</v>
      </c>
      <c r="F281" s="162">
        <v>0</v>
      </c>
      <c r="G281" s="10">
        <f>B281+C281+D281+E281+F281</f>
        <v>0</v>
      </c>
    </row>
    <row r="282" spans="1:8" ht="15.75" thickBot="1">
      <c r="A282" s="8" t="s">
        <v>2</v>
      </c>
      <c r="B282" s="11">
        <f>B280+B281</f>
        <v>0</v>
      </c>
      <c r="C282" s="11">
        <f t="shared" ref="C282" si="174">C280+C281</f>
        <v>0</v>
      </c>
      <c r="D282" s="11">
        <f t="shared" ref="D282" si="175">D280+D281</f>
        <v>0</v>
      </c>
      <c r="E282" s="11">
        <f t="shared" ref="E282:F282" si="176">E280+E281</f>
        <v>0</v>
      </c>
      <c r="F282" s="11">
        <f t="shared" si="176"/>
        <v>0</v>
      </c>
      <c r="G282" s="54">
        <f t="shared" ref="G282" si="177">G280+G281</f>
        <v>0</v>
      </c>
      <c r="H282" s="181" t="e">
        <f>G282/G254</f>
        <v>#DIV/0!</v>
      </c>
    </row>
    <row r="283" spans="1:8">
      <c r="A283" s="40"/>
      <c r="B283" s="41"/>
      <c r="C283" s="41"/>
      <c r="D283" s="41"/>
      <c r="E283" s="41"/>
      <c r="F283" s="41"/>
      <c r="G283" s="42"/>
    </row>
    <row r="284" spans="1:8">
      <c r="A284" s="43"/>
      <c r="B284" s="44"/>
      <c r="C284" s="44"/>
      <c r="D284" s="44"/>
      <c r="E284" s="44"/>
      <c r="F284" s="44"/>
      <c r="G284" s="5"/>
    </row>
    <row r="285" spans="1:8">
      <c r="A285" s="45" t="s">
        <v>6</v>
      </c>
      <c r="B285" s="46">
        <f>B280+B272+B267+B259+B252</f>
        <v>0</v>
      </c>
      <c r="C285" s="46">
        <f t="shared" ref="C285:E285" si="178">C280+C272+C267+C259+C252</f>
        <v>0</v>
      </c>
      <c r="D285" s="46">
        <f t="shared" si="178"/>
        <v>0</v>
      </c>
      <c r="E285" s="46">
        <f t="shared" si="178"/>
        <v>0</v>
      </c>
      <c r="F285" s="46">
        <f t="shared" ref="F285" si="179">F280+F272+F267+F259+F252</f>
        <v>0</v>
      </c>
      <c r="G285" s="10">
        <f t="shared" ref="G285:G287" si="180">B285+C285+D285+E285+F285</f>
        <v>0</v>
      </c>
    </row>
    <row r="286" spans="1:8" ht="15.75" thickBot="1">
      <c r="A286" s="45" t="s">
        <v>7</v>
      </c>
      <c r="B286" s="48">
        <f>B281+B273+B268+B260+B253</f>
        <v>0</v>
      </c>
      <c r="C286" s="48">
        <f t="shared" ref="C286:E286" si="181">C281+C273+C268+C260+C253</f>
        <v>0</v>
      </c>
      <c r="D286" s="48">
        <f t="shared" si="181"/>
        <v>0</v>
      </c>
      <c r="E286" s="48">
        <f t="shared" si="181"/>
        <v>0</v>
      </c>
      <c r="F286" s="48">
        <f t="shared" ref="F286" si="182">F281+F273+F268+F260+F253</f>
        <v>0</v>
      </c>
      <c r="G286" s="10">
        <f t="shared" si="180"/>
        <v>0</v>
      </c>
    </row>
    <row r="287" spans="1:8" ht="15.75" thickBot="1">
      <c r="A287" s="49" t="s">
        <v>17</v>
      </c>
      <c r="B287" s="50">
        <f>B285+B286</f>
        <v>0</v>
      </c>
      <c r="C287" s="50">
        <f t="shared" ref="C287" si="183">C285+C286</f>
        <v>0</v>
      </c>
      <c r="D287" s="50">
        <f t="shared" ref="D287" si="184">D285+D286</f>
        <v>0</v>
      </c>
      <c r="E287" s="50">
        <f t="shared" ref="E287:F287" si="185">E285+E286</f>
        <v>0</v>
      </c>
      <c r="F287" s="50">
        <f t="shared" si="185"/>
        <v>0</v>
      </c>
      <c r="G287" s="10">
        <f t="shared" si="180"/>
        <v>0</v>
      </c>
    </row>
    <row r="288" spans="1:8">
      <c r="A288" s="51"/>
      <c r="B288" s="44"/>
      <c r="C288" s="44"/>
      <c r="D288" s="44"/>
      <c r="E288" s="44"/>
      <c r="F288" s="44"/>
      <c r="G288" s="5"/>
    </row>
    <row r="289" spans="1:7" ht="15.75" thickBot="1">
      <c r="A289" s="52" t="s">
        <v>18</v>
      </c>
      <c r="B289" s="53">
        <f t="shared" ref="B289:G289" si="186">+B285+B286-B287</f>
        <v>0</v>
      </c>
      <c r="C289" s="53">
        <f t="shared" si="186"/>
        <v>0</v>
      </c>
      <c r="D289" s="53">
        <f t="shared" si="186"/>
        <v>0</v>
      </c>
      <c r="E289" s="53">
        <f t="shared" si="186"/>
        <v>0</v>
      </c>
      <c r="F289" s="53">
        <f t="shared" si="186"/>
        <v>0</v>
      </c>
      <c r="G289" s="16">
        <f t="shared" si="186"/>
        <v>0</v>
      </c>
    </row>
    <row r="290" spans="1:7" ht="15.75" thickBot="1"/>
    <row r="291" spans="1:7" ht="16.5" thickBot="1">
      <c r="A291" s="203" t="str">
        <f>+GENERALE!A9</f>
        <v>Soggetto 6</v>
      </c>
      <c r="B291" s="204"/>
      <c r="C291" s="204"/>
      <c r="D291" s="204"/>
      <c r="E291" s="204"/>
      <c r="F291" s="204"/>
      <c r="G291" s="205"/>
    </row>
    <row r="292" spans="1:7" ht="15.75" thickBot="1">
      <c r="A292" s="1" t="s">
        <v>0</v>
      </c>
      <c r="B292" s="2"/>
    </row>
    <row r="293" spans="1:7">
      <c r="A293" s="197" t="s">
        <v>1</v>
      </c>
      <c r="B293" s="206">
        <v>2017</v>
      </c>
      <c r="C293" s="206">
        <v>2018</v>
      </c>
      <c r="D293" s="206">
        <v>2019</v>
      </c>
      <c r="E293" s="206">
        <v>2020</v>
      </c>
      <c r="F293" s="206">
        <v>2021</v>
      </c>
      <c r="G293" s="209" t="s">
        <v>2</v>
      </c>
    </row>
    <row r="294" spans="1:7">
      <c r="A294" s="198"/>
      <c r="B294" s="207"/>
      <c r="C294" s="207"/>
      <c r="D294" s="207"/>
      <c r="E294" s="207"/>
      <c r="F294" s="207"/>
      <c r="G294" s="210"/>
    </row>
    <row r="295" spans="1:7">
      <c r="A295" s="198"/>
      <c r="B295" s="207"/>
      <c r="C295" s="207"/>
      <c r="D295" s="207"/>
      <c r="E295" s="207"/>
      <c r="F295" s="207"/>
      <c r="G295" s="210"/>
    </row>
    <row r="296" spans="1:7" ht="15.75" thickBot="1">
      <c r="A296" s="199"/>
      <c r="B296" s="208"/>
      <c r="C296" s="208"/>
      <c r="D296" s="208"/>
      <c r="E296" s="208"/>
      <c r="F296" s="208"/>
      <c r="G296" s="211"/>
    </row>
    <row r="297" spans="1:7">
      <c r="A297" s="3" t="s">
        <v>3</v>
      </c>
      <c r="B297" s="4"/>
      <c r="C297" s="4"/>
      <c r="D297" s="4"/>
      <c r="E297" s="4"/>
      <c r="F297" s="4"/>
      <c r="G297" s="5"/>
    </row>
    <row r="298" spans="1:7" ht="38.25">
      <c r="A298" s="6" t="s">
        <v>4</v>
      </c>
      <c r="B298" s="4"/>
      <c r="C298" s="4"/>
      <c r="D298" s="4"/>
      <c r="E298" s="4"/>
      <c r="F298" s="4"/>
      <c r="G298" s="5"/>
    </row>
    <row r="299" spans="1:7" ht="25.5">
      <c r="A299" s="7" t="s">
        <v>5</v>
      </c>
      <c r="B299" s="4"/>
      <c r="C299" s="4"/>
      <c r="D299" s="4"/>
      <c r="E299" s="4"/>
      <c r="F299" s="4"/>
      <c r="G299" s="5"/>
    </row>
    <row r="300" spans="1:7">
      <c r="A300" s="8" t="s">
        <v>6</v>
      </c>
      <c r="B300" s="9">
        <v>0</v>
      </c>
      <c r="C300" s="9">
        <v>0</v>
      </c>
      <c r="D300" s="9">
        <v>0</v>
      </c>
      <c r="E300" s="9">
        <v>0</v>
      </c>
      <c r="F300" s="162">
        <v>0</v>
      </c>
      <c r="G300" s="10">
        <f t="shared" ref="G300:G302" si="187">B300+C300+D300+E300+F300</f>
        <v>0</v>
      </c>
    </row>
    <row r="301" spans="1:7">
      <c r="A301" s="8" t="s">
        <v>7</v>
      </c>
      <c r="B301" s="9">
        <v>0</v>
      </c>
      <c r="C301" s="9">
        <v>0</v>
      </c>
      <c r="D301" s="9">
        <v>0</v>
      </c>
      <c r="E301" s="9">
        <v>0</v>
      </c>
      <c r="F301" s="162">
        <v>0</v>
      </c>
      <c r="G301" s="10">
        <f t="shared" si="187"/>
        <v>0</v>
      </c>
    </row>
    <row r="302" spans="1:7">
      <c r="A302" s="8" t="s">
        <v>2</v>
      </c>
      <c r="B302" s="11">
        <f>B300+B301</f>
        <v>0</v>
      </c>
      <c r="C302" s="11">
        <f t="shared" ref="C302" si="188">C300+C301</f>
        <v>0</v>
      </c>
      <c r="D302" s="11">
        <f t="shared" ref="D302" si="189">D300+D301</f>
        <v>0</v>
      </c>
      <c r="E302" s="11">
        <f t="shared" ref="E302:F302" si="190">E300+E301</f>
        <v>0</v>
      </c>
      <c r="F302" s="11">
        <f t="shared" si="190"/>
        <v>0</v>
      </c>
      <c r="G302" s="10">
        <f t="shared" si="187"/>
        <v>0</v>
      </c>
    </row>
    <row r="303" spans="1:7" ht="15.75" thickBot="1">
      <c r="A303" s="14"/>
      <c r="B303" s="15"/>
      <c r="C303" s="15"/>
      <c r="D303" s="15"/>
      <c r="E303" s="15"/>
      <c r="F303" s="15"/>
      <c r="G303" s="16"/>
    </row>
    <row r="304" spans="1:7" ht="39">
      <c r="A304" s="17" t="s">
        <v>8</v>
      </c>
      <c r="B304" s="18"/>
      <c r="C304" s="18"/>
      <c r="D304" s="18"/>
      <c r="E304" s="18"/>
      <c r="F304" s="18"/>
      <c r="G304" s="19"/>
    </row>
    <row r="305" spans="1:7">
      <c r="A305" s="20" t="s">
        <v>9</v>
      </c>
      <c r="B305" s="21"/>
      <c r="C305" s="21"/>
      <c r="D305" s="21"/>
      <c r="E305" s="21"/>
      <c r="F305" s="21"/>
      <c r="G305" s="22"/>
    </row>
    <row r="306" spans="1:7" ht="76.5">
      <c r="A306" s="23" t="s">
        <v>10</v>
      </c>
      <c r="B306" s="21"/>
      <c r="C306" s="21"/>
      <c r="D306" s="21"/>
      <c r="E306" s="21"/>
      <c r="F306" s="21"/>
      <c r="G306" s="22"/>
    </row>
    <row r="307" spans="1:7">
      <c r="A307" s="8" t="s">
        <v>6</v>
      </c>
      <c r="B307" s="9">
        <v>0</v>
      </c>
      <c r="C307" s="9">
        <v>0</v>
      </c>
      <c r="D307" s="9">
        <v>0</v>
      </c>
      <c r="E307" s="9">
        <v>0</v>
      </c>
      <c r="F307" s="162">
        <v>0</v>
      </c>
      <c r="G307" s="10">
        <f t="shared" ref="G307:G309" si="191">B307+C307+D307+E307+F307</f>
        <v>0</v>
      </c>
    </row>
    <row r="308" spans="1:7">
      <c r="A308" s="8" t="s">
        <v>7</v>
      </c>
      <c r="B308" s="9">
        <v>0</v>
      </c>
      <c r="C308" s="9">
        <v>0</v>
      </c>
      <c r="D308" s="9">
        <v>0</v>
      </c>
      <c r="E308" s="9">
        <v>0</v>
      </c>
      <c r="F308" s="162">
        <v>0</v>
      </c>
      <c r="G308" s="10">
        <f t="shared" si="191"/>
        <v>0</v>
      </c>
    </row>
    <row r="309" spans="1:7">
      <c r="A309" s="8" t="s">
        <v>2</v>
      </c>
      <c r="B309" s="11">
        <f>B307+B308</f>
        <v>0</v>
      </c>
      <c r="C309" s="11">
        <f t="shared" ref="C309" si="192">C307+C308</f>
        <v>0</v>
      </c>
      <c r="D309" s="11">
        <f t="shared" ref="D309" si="193">D307+D308</f>
        <v>0</v>
      </c>
      <c r="E309" s="11">
        <f t="shared" ref="E309:F309" si="194">E307+E308</f>
        <v>0</v>
      </c>
      <c r="F309" s="11">
        <f t="shared" si="194"/>
        <v>0</v>
      </c>
      <c r="G309" s="10">
        <f t="shared" si="191"/>
        <v>0</v>
      </c>
    </row>
    <row r="310" spans="1:7" ht="15.75" thickBot="1">
      <c r="A310" s="24"/>
      <c r="B310" s="15"/>
      <c r="C310" s="15"/>
      <c r="D310" s="15"/>
      <c r="E310" s="15"/>
      <c r="F310" s="15"/>
      <c r="G310" s="16"/>
    </row>
    <row r="311" spans="1:7">
      <c r="A311" s="25"/>
      <c r="B311" s="26"/>
      <c r="C311" s="26"/>
      <c r="D311" s="26"/>
      <c r="E311" s="26"/>
      <c r="F311" s="26"/>
      <c r="G311" s="27"/>
    </row>
    <row r="312" spans="1:7" ht="25.5">
      <c r="A312" s="28" t="s">
        <v>11</v>
      </c>
      <c r="B312" s="29"/>
      <c r="C312" s="29"/>
      <c r="D312" s="29"/>
      <c r="E312" s="29"/>
      <c r="F312" s="29"/>
      <c r="G312" s="30"/>
    </row>
    <row r="313" spans="1:7">
      <c r="A313" s="20" t="s">
        <v>12</v>
      </c>
      <c r="B313" s="31"/>
      <c r="C313" s="31"/>
      <c r="D313" s="31"/>
      <c r="E313" s="31"/>
      <c r="F313" s="31"/>
      <c r="G313" s="32"/>
    </row>
    <row r="314" spans="1:7" ht="51">
      <c r="A314" s="23" t="s">
        <v>13</v>
      </c>
      <c r="B314" s="31"/>
      <c r="C314" s="31"/>
      <c r="D314" s="31"/>
      <c r="E314" s="31"/>
      <c r="F314" s="31"/>
      <c r="G314" s="32"/>
    </row>
    <row r="315" spans="1:7">
      <c r="A315" s="8" t="s">
        <v>6</v>
      </c>
      <c r="B315" s="9">
        <v>0</v>
      </c>
      <c r="C315" s="9">
        <v>0</v>
      </c>
      <c r="D315" s="9">
        <v>0</v>
      </c>
      <c r="E315" s="9">
        <v>0</v>
      </c>
      <c r="F315" s="162">
        <v>0</v>
      </c>
      <c r="G315" s="10">
        <f t="shared" ref="G315:G317" si="195">B315+C315+D315+E315+F315</f>
        <v>0</v>
      </c>
    </row>
    <row r="316" spans="1:7">
      <c r="A316" s="8" t="s">
        <v>7</v>
      </c>
      <c r="B316" s="9">
        <v>0</v>
      </c>
      <c r="C316" s="9">
        <v>0</v>
      </c>
      <c r="D316" s="9">
        <v>0</v>
      </c>
      <c r="E316" s="9">
        <v>0</v>
      </c>
      <c r="F316" s="162">
        <v>0</v>
      </c>
      <c r="G316" s="10">
        <f t="shared" si="195"/>
        <v>0</v>
      </c>
    </row>
    <row r="317" spans="1:7">
      <c r="A317" s="8" t="s">
        <v>2</v>
      </c>
      <c r="B317" s="11">
        <f>B315+B316</f>
        <v>0</v>
      </c>
      <c r="C317" s="11">
        <f t="shared" ref="C317" si="196">C315+C316</f>
        <v>0</v>
      </c>
      <c r="D317" s="11">
        <f t="shared" ref="D317" si="197">D315+D316</f>
        <v>0</v>
      </c>
      <c r="E317" s="11">
        <f t="shared" ref="E317:F317" si="198">E315+E316</f>
        <v>0</v>
      </c>
      <c r="F317" s="11">
        <f t="shared" si="198"/>
        <v>0</v>
      </c>
      <c r="G317" s="10">
        <f t="shared" si="195"/>
        <v>0</v>
      </c>
    </row>
    <row r="318" spans="1:7" ht="15.75" thickBot="1">
      <c r="A318" s="33"/>
      <c r="B318" s="34"/>
      <c r="C318" s="34"/>
      <c r="D318" s="34"/>
      <c r="E318" s="34"/>
      <c r="F318" s="34"/>
      <c r="G318" s="35"/>
    </row>
    <row r="319" spans="1:7" ht="63.75">
      <c r="A319" s="36" t="s">
        <v>14</v>
      </c>
      <c r="B319" s="31"/>
      <c r="C319" s="31"/>
      <c r="D319" s="31"/>
      <c r="E319" s="31"/>
      <c r="F319" s="31"/>
      <c r="G319" s="32"/>
    </row>
    <row r="320" spans="1:7">
      <c r="A320" s="8" t="s">
        <v>6</v>
      </c>
      <c r="B320" s="9">
        <v>0</v>
      </c>
      <c r="C320" s="9">
        <v>0</v>
      </c>
      <c r="D320" s="9">
        <v>0</v>
      </c>
      <c r="E320" s="9">
        <v>0</v>
      </c>
      <c r="F320" s="162">
        <v>0</v>
      </c>
      <c r="G320" s="10">
        <f t="shared" ref="G320:G322" si="199">B320+C320+D320+E320+F320</f>
        <v>0</v>
      </c>
    </row>
    <row r="321" spans="1:8">
      <c r="A321" s="8" t="s">
        <v>7</v>
      </c>
      <c r="B321" s="9">
        <v>0</v>
      </c>
      <c r="C321" s="9">
        <v>0</v>
      </c>
      <c r="D321" s="9">
        <v>0</v>
      </c>
      <c r="E321" s="9">
        <v>0</v>
      </c>
      <c r="F321" s="162">
        <v>0</v>
      </c>
      <c r="G321" s="10">
        <f t="shared" si="199"/>
        <v>0</v>
      </c>
    </row>
    <row r="322" spans="1:8">
      <c r="A322" s="8" t="s">
        <v>2</v>
      </c>
      <c r="B322" s="11">
        <f>B320+B321</f>
        <v>0</v>
      </c>
      <c r="C322" s="11">
        <f t="shared" ref="C322" si="200">C320+C321</f>
        <v>0</v>
      </c>
      <c r="D322" s="11">
        <f t="shared" ref="D322" si="201">D320+D321</f>
        <v>0</v>
      </c>
      <c r="E322" s="11">
        <f t="shared" ref="E322:F322" si="202">E320+E321</f>
        <v>0</v>
      </c>
      <c r="F322" s="11">
        <f t="shared" si="202"/>
        <v>0</v>
      </c>
      <c r="G322" s="10">
        <f t="shared" si="199"/>
        <v>0</v>
      </c>
    </row>
    <row r="323" spans="1:8" ht="15.75" thickBot="1">
      <c r="A323" s="24"/>
      <c r="B323" s="34"/>
      <c r="C323" s="34"/>
      <c r="D323" s="34"/>
      <c r="E323" s="34"/>
      <c r="F323" s="34"/>
      <c r="G323" s="35"/>
    </row>
    <row r="324" spans="1:8">
      <c r="A324" s="25"/>
      <c r="B324" s="26"/>
      <c r="C324" s="26"/>
      <c r="D324" s="26"/>
      <c r="E324" s="26"/>
      <c r="F324" s="26"/>
      <c r="G324" s="27"/>
    </row>
    <row r="325" spans="1:8" ht="51.75">
      <c r="A325" s="37" t="s">
        <v>15</v>
      </c>
      <c r="B325" s="29"/>
      <c r="C325" s="29"/>
      <c r="D325" s="29"/>
      <c r="E325" s="29"/>
      <c r="F325" s="29"/>
      <c r="G325" s="30"/>
    </row>
    <row r="326" spans="1:8" ht="38.25">
      <c r="A326" s="38" t="s">
        <v>16</v>
      </c>
      <c r="B326" s="29"/>
      <c r="C326" s="29"/>
      <c r="D326" s="29"/>
      <c r="E326" s="29"/>
      <c r="F326" s="29"/>
      <c r="G326" s="30"/>
    </row>
    <row r="327" spans="1:8">
      <c r="A327" s="39"/>
      <c r="B327" s="29"/>
      <c r="C327" s="29"/>
      <c r="D327" s="29"/>
      <c r="E327" s="29"/>
      <c r="F327" s="29"/>
      <c r="G327" s="30"/>
    </row>
    <row r="328" spans="1:8">
      <c r="A328" s="8" t="s">
        <v>6</v>
      </c>
      <c r="B328" s="9">
        <v>0</v>
      </c>
      <c r="C328" s="9">
        <v>0</v>
      </c>
      <c r="D328" s="9">
        <v>0</v>
      </c>
      <c r="E328" s="9">
        <v>0</v>
      </c>
      <c r="F328" s="162">
        <v>0</v>
      </c>
      <c r="G328" s="10">
        <f t="shared" ref="G328:G330" si="203">B328+C328+D328+E328+F328</f>
        <v>0</v>
      </c>
    </row>
    <row r="329" spans="1:8">
      <c r="A329" s="8" t="s">
        <v>7</v>
      </c>
      <c r="B329" s="9">
        <v>0</v>
      </c>
      <c r="C329" s="9">
        <v>0</v>
      </c>
      <c r="D329" s="9">
        <v>0</v>
      </c>
      <c r="E329" s="9">
        <v>0</v>
      </c>
      <c r="F329" s="162">
        <v>0</v>
      </c>
      <c r="G329" s="10">
        <f t="shared" si="203"/>
        <v>0</v>
      </c>
    </row>
    <row r="330" spans="1:8" ht="15.75" thickBot="1">
      <c r="A330" s="8" t="s">
        <v>2</v>
      </c>
      <c r="B330" s="11">
        <f>B328+B329</f>
        <v>0</v>
      </c>
      <c r="C330" s="11">
        <f t="shared" ref="C330" si="204">C328+C329</f>
        <v>0</v>
      </c>
      <c r="D330" s="11">
        <f t="shared" ref="D330" si="205">D328+D329</f>
        <v>0</v>
      </c>
      <c r="E330" s="11">
        <f t="shared" ref="E330:F330" si="206">E328+E329</f>
        <v>0</v>
      </c>
      <c r="F330" s="11">
        <f t="shared" si="206"/>
        <v>0</v>
      </c>
      <c r="G330" s="54">
        <f t="shared" si="203"/>
        <v>0</v>
      </c>
      <c r="H330" s="181" t="e">
        <f>G330/G302</f>
        <v>#DIV/0!</v>
      </c>
    </row>
    <row r="331" spans="1:8">
      <c r="A331" s="40"/>
      <c r="B331" s="41"/>
      <c r="C331" s="41"/>
      <c r="D331" s="41"/>
      <c r="E331" s="41"/>
      <c r="F331" s="41"/>
      <c r="G331" s="42"/>
    </row>
    <row r="332" spans="1:8">
      <c r="A332" s="43"/>
      <c r="B332" s="44"/>
      <c r="C332" s="44"/>
      <c r="D332" s="44"/>
      <c r="E332" s="44"/>
      <c r="F332" s="44"/>
      <c r="G332" s="5"/>
    </row>
    <row r="333" spans="1:8">
      <c r="A333" s="45" t="s">
        <v>6</v>
      </c>
      <c r="B333" s="46">
        <f>B328+B320+B315+B307+B300</f>
        <v>0</v>
      </c>
      <c r="C333" s="46">
        <f t="shared" ref="C333:E333" si="207">C328+C320+C315+C307+C300</f>
        <v>0</v>
      </c>
      <c r="D333" s="46">
        <f t="shared" si="207"/>
        <v>0</v>
      </c>
      <c r="E333" s="46">
        <f t="shared" si="207"/>
        <v>0</v>
      </c>
      <c r="F333" s="46"/>
      <c r="G333" s="47">
        <f t="shared" ref="G333:G335" si="208">B333+C333+D333+E333+F333</f>
        <v>0</v>
      </c>
    </row>
    <row r="334" spans="1:8" ht="15.75" thickBot="1">
      <c r="A334" s="45" t="s">
        <v>7</v>
      </c>
      <c r="B334" s="48">
        <f>B329+B321+B316+B308+B301</f>
        <v>0</v>
      </c>
      <c r="C334" s="48">
        <f t="shared" ref="C334:E334" si="209">C329+C321+C316+C308+C301</f>
        <v>0</v>
      </c>
      <c r="D334" s="48">
        <f t="shared" si="209"/>
        <v>0</v>
      </c>
      <c r="E334" s="48">
        <f t="shared" si="209"/>
        <v>0</v>
      </c>
      <c r="F334" s="48"/>
      <c r="G334" s="47">
        <f t="shared" si="208"/>
        <v>0</v>
      </c>
    </row>
    <row r="335" spans="1:8" ht="15.75" thickBot="1">
      <c r="A335" s="49" t="s">
        <v>17</v>
      </c>
      <c r="B335" s="50">
        <f>B333+B334</f>
        <v>0</v>
      </c>
      <c r="C335" s="50">
        <f t="shared" ref="C335" si="210">C333+C334</f>
        <v>0</v>
      </c>
      <c r="D335" s="50">
        <f t="shared" ref="D335" si="211">D333+D334</f>
        <v>0</v>
      </c>
      <c r="E335" s="50">
        <f t="shared" ref="E335" si="212">E333+E334</f>
        <v>0</v>
      </c>
      <c r="F335" s="50"/>
      <c r="G335" s="50">
        <f t="shared" si="208"/>
        <v>0</v>
      </c>
    </row>
    <row r="336" spans="1:8">
      <c r="A336" s="51"/>
      <c r="B336" s="44"/>
      <c r="C336" s="44"/>
      <c r="D336" s="44"/>
      <c r="E336" s="44"/>
      <c r="F336" s="44"/>
      <c r="G336" s="5"/>
    </row>
    <row r="337" spans="1:7" ht="15.75" thickBot="1">
      <c r="A337" s="52" t="s">
        <v>18</v>
      </c>
      <c r="B337" s="53">
        <f>+B333+B334-B335</f>
        <v>0</v>
      </c>
      <c r="C337" s="53">
        <f>+C333+C334-C335</f>
        <v>0</v>
      </c>
      <c r="D337" s="53">
        <f>+D333+D334-D335</f>
        <v>0</v>
      </c>
      <c r="E337" s="53">
        <f>+E333+E334-E335</f>
        <v>0</v>
      </c>
      <c r="F337" s="53"/>
      <c r="G337" s="16">
        <f>+G333+G334-G335</f>
        <v>0</v>
      </c>
    </row>
    <row r="338" spans="1:7" ht="15.75" thickBot="1"/>
    <row r="339" spans="1:7" ht="16.5" thickBot="1">
      <c r="A339" s="203" t="str">
        <f>+GENERALE!A10</f>
        <v>Soggetto 7</v>
      </c>
      <c r="B339" s="204"/>
      <c r="C339" s="204"/>
      <c r="D339" s="204"/>
      <c r="E339" s="204"/>
      <c r="F339" s="204"/>
      <c r="G339" s="205"/>
    </row>
    <row r="340" spans="1:7" ht="15.75" thickBot="1">
      <c r="A340" s="1" t="s">
        <v>0</v>
      </c>
      <c r="B340" s="2"/>
    </row>
    <row r="341" spans="1:7">
      <c r="A341" s="197" t="s">
        <v>1</v>
      </c>
      <c r="B341" s="206">
        <v>2017</v>
      </c>
      <c r="C341" s="206">
        <v>2018</v>
      </c>
      <c r="D341" s="206">
        <v>2019</v>
      </c>
      <c r="E341" s="206">
        <v>2020</v>
      </c>
      <c r="F341" s="206">
        <v>2021</v>
      </c>
      <c r="G341" s="209" t="s">
        <v>2</v>
      </c>
    </row>
    <row r="342" spans="1:7">
      <c r="A342" s="198"/>
      <c r="B342" s="207"/>
      <c r="C342" s="207"/>
      <c r="D342" s="207"/>
      <c r="E342" s="207"/>
      <c r="F342" s="207"/>
      <c r="G342" s="210"/>
    </row>
    <row r="343" spans="1:7">
      <c r="A343" s="198"/>
      <c r="B343" s="207"/>
      <c r="C343" s="207"/>
      <c r="D343" s="207"/>
      <c r="E343" s="207"/>
      <c r="F343" s="207"/>
      <c r="G343" s="210"/>
    </row>
    <row r="344" spans="1:7" ht="15.75" thickBot="1">
      <c r="A344" s="199"/>
      <c r="B344" s="208"/>
      <c r="C344" s="208"/>
      <c r="D344" s="208"/>
      <c r="E344" s="208"/>
      <c r="F344" s="208"/>
      <c r="G344" s="211"/>
    </row>
    <row r="345" spans="1:7">
      <c r="A345" s="3" t="s">
        <v>3</v>
      </c>
      <c r="B345" s="4"/>
      <c r="C345" s="4"/>
      <c r="D345" s="4"/>
      <c r="E345" s="4"/>
      <c r="F345" s="4"/>
      <c r="G345" s="5"/>
    </row>
    <row r="346" spans="1:7" ht="38.25">
      <c r="A346" s="6" t="s">
        <v>4</v>
      </c>
      <c r="B346" s="4"/>
      <c r="C346" s="4"/>
      <c r="D346" s="4"/>
      <c r="E346" s="4"/>
      <c r="F346" s="4"/>
      <c r="G346" s="5"/>
    </row>
    <row r="347" spans="1:7" ht="25.5">
      <c r="A347" s="7" t="s">
        <v>5</v>
      </c>
      <c r="B347" s="4"/>
      <c r="C347" s="4"/>
      <c r="D347" s="4"/>
      <c r="E347" s="4"/>
      <c r="F347" s="4"/>
      <c r="G347" s="5"/>
    </row>
    <row r="348" spans="1:7">
      <c r="A348" s="8" t="s">
        <v>6</v>
      </c>
      <c r="B348" s="9">
        <v>0</v>
      </c>
      <c r="C348" s="9">
        <v>0</v>
      </c>
      <c r="D348" s="9">
        <v>0</v>
      </c>
      <c r="E348" s="9">
        <v>0</v>
      </c>
      <c r="F348" s="162">
        <v>0</v>
      </c>
      <c r="G348" s="10">
        <f t="shared" ref="G348:G350" si="213">B348+C348+D348+E348+F348</f>
        <v>0</v>
      </c>
    </row>
    <row r="349" spans="1:7">
      <c r="A349" s="8" t="s">
        <v>7</v>
      </c>
      <c r="B349" s="9">
        <v>0</v>
      </c>
      <c r="C349" s="9">
        <v>0</v>
      </c>
      <c r="D349" s="9">
        <v>0</v>
      </c>
      <c r="E349" s="9">
        <v>0</v>
      </c>
      <c r="F349" s="162">
        <v>0</v>
      </c>
      <c r="G349" s="10">
        <f t="shared" si="213"/>
        <v>0</v>
      </c>
    </row>
    <row r="350" spans="1:7">
      <c r="A350" s="8" t="s">
        <v>2</v>
      </c>
      <c r="B350" s="11">
        <f>B348+B349</f>
        <v>0</v>
      </c>
      <c r="C350" s="11">
        <f t="shared" ref="C350" si="214">C348+C349</f>
        <v>0</v>
      </c>
      <c r="D350" s="11">
        <f t="shared" ref="D350" si="215">D348+D349</f>
        <v>0</v>
      </c>
      <c r="E350" s="11">
        <f t="shared" ref="E350:F350" si="216">E348+E349</f>
        <v>0</v>
      </c>
      <c r="F350" s="11">
        <f t="shared" si="216"/>
        <v>0</v>
      </c>
      <c r="G350" s="10">
        <f t="shared" si="213"/>
        <v>0</v>
      </c>
    </row>
    <row r="351" spans="1:7" ht="15.75" thickBot="1">
      <c r="A351" s="14"/>
      <c r="B351" s="15"/>
      <c r="C351" s="15"/>
      <c r="D351" s="15"/>
      <c r="E351" s="15"/>
      <c r="F351" s="15"/>
      <c r="G351" s="16"/>
    </row>
    <row r="352" spans="1:7" ht="39">
      <c r="A352" s="17" t="s">
        <v>8</v>
      </c>
      <c r="B352" s="18"/>
      <c r="C352" s="18"/>
      <c r="D352" s="18"/>
      <c r="E352" s="18"/>
      <c r="F352" s="18"/>
      <c r="G352" s="19"/>
    </row>
    <row r="353" spans="1:7">
      <c r="A353" s="20" t="s">
        <v>9</v>
      </c>
      <c r="B353" s="21"/>
      <c r="C353" s="21"/>
      <c r="D353" s="21"/>
      <c r="E353" s="21"/>
      <c r="F353" s="21"/>
      <c r="G353" s="22"/>
    </row>
    <row r="354" spans="1:7" ht="76.5">
      <c r="A354" s="23" t="s">
        <v>10</v>
      </c>
      <c r="B354" s="21"/>
      <c r="C354" s="21"/>
      <c r="D354" s="21"/>
      <c r="E354" s="21"/>
      <c r="F354" s="21"/>
      <c r="G354" s="22"/>
    </row>
    <row r="355" spans="1:7">
      <c r="A355" s="8" t="s">
        <v>6</v>
      </c>
      <c r="B355" s="9">
        <v>0</v>
      </c>
      <c r="C355" s="9">
        <v>0</v>
      </c>
      <c r="D355" s="9">
        <v>0</v>
      </c>
      <c r="E355" s="9">
        <v>0</v>
      </c>
      <c r="F355" s="162">
        <v>0</v>
      </c>
      <c r="G355" s="10">
        <f t="shared" ref="G355:G357" si="217">B355+C355+D355+E355+F355</f>
        <v>0</v>
      </c>
    </row>
    <row r="356" spans="1:7">
      <c r="A356" s="8" t="s">
        <v>7</v>
      </c>
      <c r="B356" s="9">
        <v>0</v>
      </c>
      <c r="C356" s="9">
        <v>0</v>
      </c>
      <c r="D356" s="9">
        <v>0</v>
      </c>
      <c r="E356" s="9">
        <v>0</v>
      </c>
      <c r="F356" s="162">
        <v>0</v>
      </c>
      <c r="G356" s="10">
        <f t="shared" si="217"/>
        <v>0</v>
      </c>
    </row>
    <row r="357" spans="1:7">
      <c r="A357" s="8" t="s">
        <v>2</v>
      </c>
      <c r="B357" s="11">
        <f>B355+B356</f>
        <v>0</v>
      </c>
      <c r="C357" s="11">
        <f t="shared" ref="C357" si="218">C355+C356</f>
        <v>0</v>
      </c>
      <c r="D357" s="11">
        <f t="shared" ref="D357" si="219">D355+D356</f>
        <v>0</v>
      </c>
      <c r="E357" s="11">
        <f t="shared" ref="E357:F357" si="220">E355+E356</f>
        <v>0</v>
      </c>
      <c r="F357" s="11">
        <f t="shared" si="220"/>
        <v>0</v>
      </c>
      <c r="G357" s="10">
        <f t="shared" si="217"/>
        <v>0</v>
      </c>
    </row>
    <row r="358" spans="1:7" ht="15.75" thickBot="1">
      <c r="A358" s="24"/>
      <c r="B358" s="15"/>
      <c r="C358" s="15"/>
      <c r="D358" s="15"/>
      <c r="E358" s="15"/>
      <c r="F358" s="15"/>
      <c r="G358" s="16"/>
    </row>
    <row r="359" spans="1:7">
      <c r="A359" s="25"/>
      <c r="B359" s="26"/>
      <c r="C359" s="26"/>
      <c r="D359" s="26"/>
      <c r="E359" s="26"/>
      <c r="F359" s="26"/>
      <c r="G359" s="27"/>
    </row>
    <row r="360" spans="1:7" ht="25.5">
      <c r="A360" s="28" t="s">
        <v>11</v>
      </c>
      <c r="B360" s="29"/>
      <c r="C360" s="29"/>
      <c r="D360" s="29"/>
      <c r="E360" s="29"/>
      <c r="F360" s="29"/>
      <c r="G360" s="30"/>
    </row>
    <row r="361" spans="1:7">
      <c r="A361" s="20" t="s">
        <v>12</v>
      </c>
      <c r="B361" s="31"/>
      <c r="C361" s="31"/>
      <c r="D361" s="31"/>
      <c r="E361" s="31"/>
      <c r="F361" s="31"/>
      <c r="G361" s="32"/>
    </row>
    <row r="362" spans="1:7" ht="51">
      <c r="A362" s="23" t="s">
        <v>13</v>
      </c>
      <c r="B362" s="31"/>
      <c r="C362" s="31"/>
      <c r="D362" s="31"/>
      <c r="E362" s="31"/>
      <c r="F362" s="31"/>
      <c r="G362" s="32"/>
    </row>
    <row r="363" spans="1:7">
      <c r="A363" s="8" t="s">
        <v>6</v>
      </c>
      <c r="B363" s="9">
        <v>0</v>
      </c>
      <c r="C363" s="9">
        <v>0</v>
      </c>
      <c r="D363" s="9">
        <v>0</v>
      </c>
      <c r="E363" s="9">
        <v>0</v>
      </c>
      <c r="F363" s="162">
        <v>0</v>
      </c>
      <c r="G363" s="10">
        <f t="shared" ref="G363:G365" si="221">B363+C363+D363+E363+F363</f>
        <v>0</v>
      </c>
    </row>
    <row r="364" spans="1:7">
      <c r="A364" s="8" t="s">
        <v>7</v>
      </c>
      <c r="B364" s="9">
        <v>0</v>
      </c>
      <c r="C364" s="9">
        <v>0</v>
      </c>
      <c r="D364" s="9">
        <v>0</v>
      </c>
      <c r="E364" s="9">
        <v>0</v>
      </c>
      <c r="F364" s="162">
        <v>0</v>
      </c>
      <c r="G364" s="10">
        <f t="shared" si="221"/>
        <v>0</v>
      </c>
    </row>
    <row r="365" spans="1:7">
      <c r="A365" s="8" t="s">
        <v>2</v>
      </c>
      <c r="B365" s="11">
        <f>B363+B364</f>
        <v>0</v>
      </c>
      <c r="C365" s="11">
        <f t="shared" ref="C365" si="222">C363+C364</f>
        <v>0</v>
      </c>
      <c r="D365" s="11">
        <f t="shared" ref="D365" si="223">D363+D364</f>
        <v>0</v>
      </c>
      <c r="E365" s="11">
        <f t="shared" ref="E365:F365" si="224">E363+E364</f>
        <v>0</v>
      </c>
      <c r="F365" s="11">
        <f t="shared" si="224"/>
        <v>0</v>
      </c>
      <c r="G365" s="10">
        <f t="shared" si="221"/>
        <v>0</v>
      </c>
    </row>
    <row r="366" spans="1:7" ht="15.75" thickBot="1">
      <c r="A366" s="33"/>
      <c r="B366" s="34"/>
      <c r="C366" s="34"/>
      <c r="D366" s="34"/>
      <c r="E366" s="34"/>
      <c r="F366" s="34"/>
      <c r="G366" s="35"/>
    </row>
    <row r="367" spans="1:7" ht="63.75">
      <c r="A367" s="36" t="s">
        <v>14</v>
      </c>
      <c r="B367" s="31"/>
      <c r="C367" s="31"/>
      <c r="D367" s="31"/>
      <c r="E367" s="31"/>
      <c r="F367" s="31"/>
      <c r="G367" s="32"/>
    </row>
    <row r="368" spans="1:7">
      <c r="A368" s="8" t="s">
        <v>6</v>
      </c>
      <c r="B368" s="9">
        <v>0</v>
      </c>
      <c r="C368" s="9">
        <v>0</v>
      </c>
      <c r="D368" s="9">
        <v>0</v>
      </c>
      <c r="E368" s="9">
        <v>0</v>
      </c>
      <c r="F368" s="162">
        <v>0</v>
      </c>
      <c r="G368" s="10">
        <f t="shared" ref="G368:G370" si="225">B368+C368+D368+E368+F368</f>
        <v>0</v>
      </c>
    </row>
    <row r="369" spans="1:8">
      <c r="A369" s="8" t="s">
        <v>7</v>
      </c>
      <c r="B369" s="9">
        <v>0</v>
      </c>
      <c r="C369" s="9">
        <v>0</v>
      </c>
      <c r="D369" s="9">
        <v>0</v>
      </c>
      <c r="E369" s="9">
        <v>0</v>
      </c>
      <c r="F369" s="162">
        <v>0</v>
      </c>
      <c r="G369" s="10">
        <f t="shared" si="225"/>
        <v>0</v>
      </c>
    </row>
    <row r="370" spans="1:8">
      <c r="A370" s="8" t="s">
        <v>2</v>
      </c>
      <c r="B370" s="11">
        <f>B368+B369</f>
        <v>0</v>
      </c>
      <c r="C370" s="11">
        <f t="shared" ref="C370" si="226">C368+C369</f>
        <v>0</v>
      </c>
      <c r="D370" s="11">
        <f t="shared" ref="D370" si="227">D368+D369</f>
        <v>0</v>
      </c>
      <c r="E370" s="11">
        <f t="shared" ref="E370:F370" si="228">E368+E369</f>
        <v>0</v>
      </c>
      <c r="F370" s="11">
        <f t="shared" si="228"/>
        <v>0</v>
      </c>
      <c r="G370" s="10">
        <f t="shared" si="225"/>
        <v>0</v>
      </c>
    </row>
    <row r="371" spans="1:8" ht="15.75" thickBot="1">
      <c r="A371" s="24"/>
      <c r="B371" s="34"/>
      <c r="C371" s="34"/>
      <c r="D371" s="34"/>
      <c r="E371" s="34"/>
      <c r="F371" s="34"/>
      <c r="G371" s="35"/>
    </row>
    <row r="372" spans="1:8">
      <c r="A372" s="25"/>
      <c r="B372" s="26"/>
      <c r="C372" s="26"/>
      <c r="D372" s="26"/>
      <c r="E372" s="26"/>
      <c r="F372" s="26"/>
      <c r="G372" s="27"/>
    </row>
    <row r="373" spans="1:8" ht="51.75">
      <c r="A373" s="37" t="s">
        <v>15</v>
      </c>
      <c r="B373" s="29"/>
      <c r="C373" s="29"/>
      <c r="D373" s="29"/>
      <c r="E373" s="29"/>
      <c r="F373" s="29"/>
      <c r="G373" s="30"/>
    </row>
    <row r="374" spans="1:8" ht="38.25">
      <c r="A374" s="38" t="s">
        <v>16</v>
      </c>
      <c r="B374" s="29"/>
      <c r="C374" s="29"/>
      <c r="D374" s="29"/>
      <c r="E374" s="29"/>
      <c r="F374" s="29"/>
      <c r="G374" s="30"/>
    </row>
    <row r="375" spans="1:8">
      <c r="A375" s="39"/>
      <c r="B375" s="29"/>
      <c r="C375" s="29"/>
      <c r="D375" s="29"/>
      <c r="E375" s="29"/>
      <c r="F375" s="29"/>
      <c r="G375" s="30"/>
    </row>
    <row r="376" spans="1:8">
      <c r="A376" s="8" t="s">
        <v>6</v>
      </c>
      <c r="B376" s="9">
        <v>0</v>
      </c>
      <c r="C376" s="9">
        <v>0</v>
      </c>
      <c r="D376" s="9">
        <v>0</v>
      </c>
      <c r="E376" s="9">
        <v>0</v>
      </c>
      <c r="F376" s="162">
        <v>0</v>
      </c>
      <c r="G376" s="10">
        <f t="shared" ref="G376:G378" si="229">B376+C376+D376+E376+F376</f>
        <v>0</v>
      </c>
    </row>
    <row r="377" spans="1:8">
      <c r="A377" s="8" t="s">
        <v>7</v>
      </c>
      <c r="B377" s="9">
        <v>0</v>
      </c>
      <c r="C377" s="9">
        <v>0</v>
      </c>
      <c r="D377" s="9">
        <v>0</v>
      </c>
      <c r="E377" s="9">
        <v>0</v>
      </c>
      <c r="F377" s="162">
        <v>0</v>
      </c>
      <c r="G377" s="10">
        <f t="shared" si="229"/>
        <v>0</v>
      </c>
    </row>
    <row r="378" spans="1:8" ht="15.75" thickBot="1">
      <c r="A378" s="8" t="s">
        <v>2</v>
      </c>
      <c r="B378" s="11">
        <f>B376+B377</f>
        <v>0</v>
      </c>
      <c r="C378" s="11">
        <f t="shared" ref="C378" si="230">C376+C377</f>
        <v>0</v>
      </c>
      <c r="D378" s="11">
        <f t="shared" ref="D378" si="231">D376+D377</f>
        <v>0</v>
      </c>
      <c r="E378" s="11">
        <f t="shared" ref="E378:F378" si="232">E376+E377</f>
        <v>0</v>
      </c>
      <c r="F378" s="11">
        <f t="shared" si="232"/>
        <v>0</v>
      </c>
      <c r="G378" s="54">
        <f t="shared" si="229"/>
        <v>0</v>
      </c>
      <c r="H378" s="181" t="e">
        <f>G378/G350</f>
        <v>#DIV/0!</v>
      </c>
    </row>
    <row r="379" spans="1:8">
      <c r="A379" s="40"/>
      <c r="B379" s="41"/>
      <c r="C379" s="41"/>
      <c r="D379" s="41"/>
      <c r="E379" s="41"/>
      <c r="F379" s="41"/>
      <c r="G379" s="42"/>
    </row>
    <row r="380" spans="1:8">
      <c r="A380" s="43"/>
      <c r="B380" s="44"/>
      <c r="C380" s="44"/>
      <c r="D380" s="44"/>
      <c r="E380" s="44"/>
      <c r="F380" s="44"/>
      <c r="G380" s="5"/>
    </row>
    <row r="381" spans="1:8">
      <c r="A381" s="45" t="s">
        <v>6</v>
      </c>
      <c r="B381" s="46">
        <f>B376+B368+B363+B355+B348</f>
        <v>0</v>
      </c>
      <c r="C381" s="46">
        <f t="shared" ref="C381:E381" si="233">C376+C368+C363+C355+C348</f>
        <v>0</v>
      </c>
      <c r="D381" s="46">
        <f t="shared" si="233"/>
        <v>0</v>
      </c>
      <c r="E381" s="46">
        <f t="shared" si="233"/>
        <v>0</v>
      </c>
      <c r="F381" s="46"/>
      <c r="G381" s="47">
        <f t="shared" ref="G381:G383" si="234">B381+C381+D381+E381+F381</f>
        <v>0</v>
      </c>
    </row>
    <row r="382" spans="1:8" ht="15.75" thickBot="1">
      <c r="A382" s="45" t="s">
        <v>7</v>
      </c>
      <c r="B382" s="48">
        <f>B377+B369+B364+B356+B349</f>
        <v>0</v>
      </c>
      <c r="C382" s="48">
        <f t="shared" ref="C382:E382" si="235">C377+C369+C364+C356+C349</f>
        <v>0</v>
      </c>
      <c r="D382" s="48">
        <f t="shared" si="235"/>
        <v>0</v>
      </c>
      <c r="E382" s="48">
        <f t="shared" si="235"/>
        <v>0</v>
      </c>
      <c r="F382" s="48"/>
      <c r="G382" s="47">
        <f t="shared" si="234"/>
        <v>0</v>
      </c>
    </row>
    <row r="383" spans="1:8" ht="15.75" thickBot="1">
      <c r="A383" s="49" t="s">
        <v>17</v>
      </c>
      <c r="B383" s="50">
        <f>B381+B382</f>
        <v>0</v>
      </c>
      <c r="C383" s="50">
        <f t="shared" ref="C383" si="236">C381+C382</f>
        <v>0</v>
      </c>
      <c r="D383" s="50">
        <f t="shared" ref="D383" si="237">D381+D382</f>
        <v>0</v>
      </c>
      <c r="E383" s="50">
        <f t="shared" ref="E383" si="238">E381+E382</f>
        <v>0</v>
      </c>
      <c r="F383" s="50"/>
      <c r="G383" s="50">
        <f t="shared" si="234"/>
        <v>0</v>
      </c>
    </row>
    <row r="384" spans="1:8">
      <c r="A384" s="51"/>
      <c r="B384" s="44"/>
      <c r="C384" s="44"/>
      <c r="D384" s="44"/>
      <c r="E384" s="44"/>
      <c r="F384" s="44"/>
      <c r="G384" s="5"/>
    </row>
    <row r="385" spans="1:7" ht="15.75" thickBot="1">
      <c r="A385" s="52" t="s">
        <v>18</v>
      </c>
      <c r="B385" s="53">
        <f>+B381+B382-B383</f>
        <v>0</v>
      </c>
      <c r="C385" s="53">
        <f>+C381+C382-C383</f>
        <v>0</v>
      </c>
      <c r="D385" s="53">
        <f>+D381+D382-D383</f>
        <v>0</v>
      </c>
      <c r="E385" s="53">
        <f>+E381+E382-E383</f>
        <v>0</v>
      </c>
      <c r="F385" s="53"/>
      <c r="G385" s="16">
        <f>+G381+G382-G383</f>
        <v>0</v>
      </c>
    </row>
    <row r="386" spans="1:7" ht="15.75" thickBot="1"/>
    <row r="387" spans="1:7" ht="16.5" thickBot="1">
      <c r="A387" s="203" t="str">
        <f>+GENERALE!A11</f>
        <v>Soggetto 8</v>
      </c>
      <c r="B387" s="204"/>
      <c r="C387" s="204"/>
      <c r="D387" s="204"/>
      <c r="E387" s="204"/>
      <c r="F387" s="204"/>
      <c r="G387" s="205"/>
    </row>
    <row r="388" spans="1:7" ht="15.75" thickBot="1">
      <c r="A388" s="1" t="s">
        <v>0</v>
      </c>
      <c r="B388" s="2"/>
    </row>
    <row r="389" spans="1:7">
      <c r="A389" s="197" t="s">
        <v>1</v>
      </c>
      <c r="B389" s="206">
        <v>2017</v>
      </c>
      <c r="C389" s="206">
        <v>2018</v>
      </c>
      <c r="D389" s="206">
        <v>2019</v>
      </c>
      <c r="E389" s="206">
        <v>2020</v>
      </c>
      <c r="F389" s="206">
        <v>2021</v>
      </c>
      <c r="G389" s="209" t="s">
        <v>2</v>
      </c>
    </row>
    <row r="390" spans="1:7">
      <c r="A390" s="198"/>
      <c r="B390" s="207"/>
      <c r="C390" s="207"/>
      <c r="D390" s="207"/>
      <c r="E390" s="207"/>
      <c r="F390" s="207"/>
      <c r="G390" s="210"/>
    </row>
    <row r="391" spans="1:7">
      <c r="A391" s="198"/>
      <c r="B391" s="207"/>
      <c r="C391" s="207"/>
      <c r="D391" s="207"/>
      <c r="E391" s="207"/>
      <c r="F391" s="207"/>
      <c r="G391" s="210"/>
    </row>
    <row r="392" spans="1:7" ht="15.75" thickBot="1">
      <c r="A392" s="199"/>
      <c r="B392" s="208"/>
      <c r="C392" s="208"/>
      <c r="D392" s="208"/>
      <c r="E392" s="208"/>
      <c r="F392" s="208"/>
      <c r="G392" s="211"/>
    </row>
    <row r="393" spans="1:7">
      <c r="A393" s="3" t="s">
        <v>3</v>
      </c>
      <c r="B393" s="4"/>
      <c r="C393" s="4"/>
      <c r="D393" s="4"/>
      <c r="E393" s="4"/>
      <c r="F393" s="4"/>
      <c r="G393" s="5"/>
    </row>
    <row r="394" spans="1:7" ht="38.25">
      <c r="A394" s="6" t="s">
        <v>4</v>
      </c>
      <c r="B394" s="4"/>
      <c r="C394" s="4"/>
      <c r="D394" s="4"/>
      <c r="E394" s="4"/>
      <c r="F394" s="4"/>
      <c r="G394" s="5"/>
    </row>
    <row r="395" spans="1:7" ht="25.5">
      <c r="A395" s="7" t="s">
        <v>5</v>
      </c>
      <c r="B395" s="4"/>
      <c r="C395" s="4"/>
      <c r="D395" s="4"/>
      <c r="E395" s="4"/>
      <c r="F395" s="4"/>
      <c r="G395" s="5"/>
    </row>
    <row r="396" spans="1:7">
      <c r="A396" s="8" t="s">
        <v>6</v>
      </c>
      <c r="B396" s="9">
        <v>0</v>
      </c>
      <c r="C396" s="9">
        <v>0</v>
      </c>
      <c r="D396" s="9">
        <v>0</v>
      </c>
      <c r="E396" s="9">
        <v>0</v>
      </c>
      <c r="F396" s="162">
        <v>0</v>
      </c>
      <c r="G396" s="10">
        <f t="shared" ref="G396:G398" si="239">B396+C396+D396+E396+F396</f>
        <v>0</v>
      </c>
    </row>
    <row r="397" spans="1:7">
      <c r="A397" s="8" t="s">
        <v>7</v>
      </c>
      <c r="B397" s="9">
        <v>0</v>
      </c>
      <c r="C397" s="9">
        <v>0</v>
      </c>
      <c r="D397" s="9">
        <v>0</v>
      </c>
      <c r="E397" s="9">
        <v>0</v>
      </c>
      <c r="F397" s="162">
        <v>0</v>
      </c>
      <c r="G397" s="10">
        <f t="shared" si="239"/>
        <v>0</v>
      </c>
    </row>
    <row r="398" spans="1:7">
      <c r="A398" s="8" t="s">
        <v>2</v>
      </c>
      <c r="B398" s="11">
        <f>B396+B397</f>
        <v>0</v>
      </c>
      <c r="C398" s="11">
        <f t="shared" ref="C398" si="240">C396+C397</f>
        <v>0</v>
      </c>
      <c r="D398" s="11">
        <f t="shared" ref="D398" si="241">D396+D397</f>
        <v>0</v>
      </c>
      <c r="E398" s="11">
        <f t="shared" ref="E398:F398" si="242">E396+E397</f>
        <v>0</v>
      </c>
      <c r="F398" s="11">
        <f t="shared" si="242"/>
        <v>0</v>
      </c>
      <c r="G398" s="10">
        <f t="shared" si="239"/>
        <v>0</v>
      </c>
    </row>
    <row r="399" spans="1:7" ht="15.75" thickBot="1">
      <c r="A399" s="14"/>
      <c r="B399" s="15"/>
      <c r="C399" s="15"/>
      <c r="D399" s="15"/>
      <c r="E399" s="15"/>
      <c r="F399" s="15"/>
      <c r="G399" s="16"/>
    </row>
    <row r="400" spans="1:7" ht="39">
      <c r="A400" s="17" t="s">
        <v>8</v>
      </c>
      <c r="B400" s="18"/>
      <c r="C400" s="18"/>
      <c r="D400" s="18"/>
      <c r="E400" s="18"/>
      <c r="F400" s="18"/>
      <c r="G400" s="19"/>
    </row>
    <row r="401" spans="1:7">
      <c r="A401" s="20" t="s">
        <v>9</v>
      </c>
      <c r="B401" s="21"/>
      <c r="C401" s="21"/>
      <c r="D401" s="21"/>
      <c r="E401" s="21"/>
      <c r="F401" s="21"/>
      <c r="G401" s="22"/>
    </row>
    <row r="402" spans="1:7" ht="76.5">
      <c r="A402" s="23" t="s">
        <v>10</v>
      </c>
      <c r="B402" s="21"/>
      <c r="C402" s="21"/>
      <c r="D402" s="21"/>
      <c r="E402" s="21"/>
      <c r="F402" s="21"/>
      <c r="G402" s="22"/>
    </row>
    <row r="403" spans="1:7">
      <c r="A403" s="8" t="s">
        <v>6</v>
      </c>
      <c r="B403" s="9">
        <v>0</v>
      </c>
      <c r="C403" s="9">
        <v>0</v>
      </c>
      <c r="D403" s="9">
        <v>0</v>
      </c>
      <c r="E403" s="9">
        <v>0</v>
      </c>
      <c r="F403" s="162">
        <v>0</v>
      </c>
      <c r="G403" s="10">
        <f t="shared" ref="G403:G405" si="243">B403+C403+D403+E403+F403</f>
        <v>0</v>
      </c>
    </row>
    <row r="404" spans="1:7">
      <c r="A404" s="8" t="s">
        <v>7</v>
      </c>
      <c r="B404" s="9">
        <v>0</v>
      </c>
      <c r="C404" s="9">
        <v>0</v>
      </c>
      <c r="D404" s="9">
        <v>0</v>
      </c>
      <c r="E404" s="9">
        <v>0</v>
      </c>
      <c r="F404" s="162">
        <v>0</v>
      </c>
      <c r="G404" s="10">
        <f t="shared" si="243"/>
        <v>0</v>
      </c>
    </row>
    <row r="405" spans="1:7">
      <c r="A405" s="8" t="s">
        <v>2</v>
      </c>
      <c r="B405" s="11">
        <f>B403+B404</f>
        <v>0</v>
      </c>
      <c r="C405" s="11">
        <f t="shared" ref="C405" si="244">C403+C404</f>
        <v>0</v>
      </c>
      <c r="D405" s="11">
        <f t="shared" ref="D405" si="245">D403+D404</f>
        <v>0</v>
      </c>
      <c r="E405" s="11">
        <f t="shared" ref="E405:F405" si="246">E403+E404</f>
        <v>0</v>
      </c>
      <c r="F405" s="11">
        <f t="shared" si="246"/>
        <v>0</v>
      </c>
      <c r="G405" s="10">
        <f t="shared" si="243"/>
        <v>0</v>
      </c>
    </row>
    <row r="406" spans="1:7" ht="15.75" thickBot="1">
      <c r="A406" s="24"/>
      <c r="B406" s="15"/>
      <c r="C406" s="15"/>
      <c r="D406" s="15"/>
      <c r="E406" s="15"/>
      <c r="F406" s="15"/>
      <c r="G406" s="16"/>
    </row>
    <row r="407" spans="1:7">
      <c r="A407" s="25"/>
      <c r="B407" s="26"/>
      <c r="C407" s="26"/>
      <c r="D407" s="26"/>
      <c r="E407" s="26"/>
      <c r="F407" s="26"/>
      <c r="G407" s="27"/>
    </row>
    <row r="408" spans="1:7" ht="25.5">
      <c r="A408" s="28" t="s">
        <v>11</v>
      </c>
      <c r="B408" s="29"/>
      <c r="C408" s="29"/>
      <c r="D408" s="29"/>
      <c r="E408" s="29"/>
      <c r="F408" s="29"/>
      <c r="G408" s="30"/>
    </row>
    <row r="409" spans="1:7">
      <c r="A409" s="20" t="s">
        <v>12</v>
      </c>
      <c r="B409" s="31"/>
      <c r="C409" s="31"/>
      <c r="D409" s="31"/>
      <c r="E409" s="31"/>
      <c r="F409" s="31"/>
      <c r="G409" s="32"/>
    </row>
    <row r="410" spans="1:7" ht="51">
      <c r="A410" s="23" t="s">
        <v>13</v>
      </c>
      <c r="B410" s="31"/>
      <c r="C410" s="31"/>
      <c r="D410" s="31"/>
      <c r="E410" s="31"/>
      <c r="F410" s="31"/>
      <c r="G410" s="32"/>
    </row>
    <row r="411" spans="1:7">
      <c r="A411" s="8" t="s">
        <v>6</v>
      </c>
      <c r="B411" s="9">
        <v>0</v>
      </c>
      <c r="C411" s="9">
        <v>0</v>
      </c>
      <c r="D411" s="9">
        <v>0</v>
      </c>
      <c r="E411" s="9">
        <v>0</v>
      </c>
      <c r="F411" s="162">
        <v>0</v>
      </c>
      <c r="G411" s="10">
        <f t="shared" ref="G411:G413" si="247">B411+C411+D411+E411+F411</f>
        <v>0</v>
      </c>
    </row>
    <row r="412" spans="1:7">
      <c r="A412" s="8" t="s">
        <v>7</v>
      </c>
      <c r="B412" s="9">
        <v>0</v>
      </c>
      <c r="C412" s="9">
        <v>0</v>
      </c>
      <c r="D412" s="9">
        <v>0</v>
      </c>
      <c r="E412" s="9">
        <v>0</v>
      </c>
      <c r="F412" s="162">
        <v>0</v>
      </c>
      <c r="G412" s="10">
        <f t="shared" si="247"/>
        <v>0</v>
      </c>
    </row>
    <row r="413" spans="1:7">
      <c r="A413" s="8" t="s">
        <v>2</v>
      </c>
      <c r="B413" s="11">
        <f>B411+B412</f>
        <v>0</v>
      </c>
      <c r="C413" s="11">
        <f t="shared" ref="C413" si="248">C411+C412</f>
        <v>0</v>
      </c>
      <c r="D413" s="11">
        <f t="shared" ref="D413" si="249">D411+D412</f>
        <v>0</v>
      </c>
      <c r="E413" s="11">
        <f t="shared" ref="E413:F413" si="250">E411+E412</f>
        <v>0</v>
      </c>
      <c r="F413" s="11">
        <f t="shared" si="250"/>
        <v>0</v>
      </c>
      <c r="G413" s="10">
        <f t="shared" si="247"/>
        <v>0</v>
      </c>
    </row>
    <row r="414" spans="1:7" ht="15.75" thickBot="1">
      <c r="A414" s="33"/>
      <c r="B414" s="34"/>
      <c r="C414" s="34"/>
      <c r="D414" s="34"/>
      <c r="E414" s="34"/>
      <c r="F414" s="34"/>
      <c r="G414" s="35"/>
    </row>
    <row r="415" spans="1:7" ht="63.75">
      <c r="A415" s="36" t="s">
        <v>14</v>
      </c>
      <c r="B415" s="31"/>
      <c r="C415" s="31"/>
      <c r="D415" s="31"/>
      <c r="E415" s="31"/>
      <c r="F415" s="31"/>
      <c r="G415" s="32"/>
    </row>
    <row r="416" spans="1:7">
      <c r="A416" s="8" t="s">
        <v>6</v>
      </c>
      <c r="B416" s="9">
        <v>0</v>
      </c>
      <c r="C416" s="9">
        <v>0</v>
      </c>
      <c r="D416" s="9">
        <v>0</v>
      </c>
      <c r="E416" s="9">
        <v>0</v>
      </c>
      <c r="F416" s="162">
        <v>0</v>
      </c>
      <c r="G416" s="10">
        <f t="shared" ref="G416:G418" si="251">B416+C416+D416+E416+F416</f>
        <v>0</v>
      </c>
    </row>
    <row r="417" spans="1:8">
      <c r="A417" s="8" t="s">
        <v>7</v>
      </c>
      <c r="B417" s="9">
        <v>0</v>
      </c>
      <c r="C417" s="9">
        <v>0</v>
      </c>
      <c r="D417" s="9">
        <v>0</v>
      </c>
      <c r="E417" s="9">
        <v>0</v>
      </c>
      <c r="F417" s="162">
        <v>0</v>
      </c>
      <c r="G417" s="10">
        <f t="shared" si="251"/>
        <v>0</v>
      </c>
    </row>
    <row r="418" spans="1:8">
      <c r="A418" s="8" t="s">
        <v>2</v>
      </c>
      <c r="B418" s="11">
        <f>B416+B417</f>
        <v>0</v>
      </c>
      <c r="C418" s="11">
        <f t="shared" ref="C418" si="252">C416+C417</f>
        <v>0</v>
      </c>
      <c r="D418" s="11">
        <f t="shared" ref="D418" si="253">D416+D417</f>
        <v>0</v>
      </c>
      <c r="E418" s="11">
        <f t="shared" ref="E418:F418" si="254">E416+E417</f>
        <v>0</v>
      </c>
      <c r="F418" s="11">
        <f t="shared" si="254"/>
        <v>0</v>
      </c>
      <c r="G418" s="10">
        <f t="shared" si="251"/>
        <v>0</v>
      </c>
    </row>
    <row r="419" spans="1:8" ht="15.75" thickBot="1">
      <c r="A419" s="24"/>
      <c r="B419" s="34"/>
      <c r="C419" s="34"/>
      <c r="D419" s="34"/>
      <c r="E419" s="34"/>
      <c r="F419" s="34"/>
      <c r="G419" s="35"/>
    </row>
    <row r="420" spans="1:8">
      <c r="A420" s="25"/>
      <c r="B420" s="26"/>
      <c r="C420" s="26"/>
      <c r="D420" s="26"/>
      <c r="E420" s="26"/>
      <c r="F420" s="26"/>
      <c r="G420" s="27"/>
    </row>
    <row r="421" spans="1:8" ht="51.75">
      <c r="A421" s="37" t="s">
        <v>15</v>
      </c>
      <c r="B421" s="29"/>
      <c r="C421" s="29"/>
      <c r="D421" s="29"/>
      <c r="E421" s="29"/>
      <c r="F421" s="29"/>
      <c r="G421" s="30"/>
    </row>
    <row r="422" spans="1:8" ht="38.25">
      <c r="A422" s="38" t="s">
        <v>16</v>
      </c>
      <c r="B422" s="29"/>
      <c r="C422" s="29"/>
      <c r="D422" s="29"/>
      <c r="E422" s="29"/>
      <c r="F422" s="29"/>
      <c r="G422" s="30"/>
    </row>
    <row r="423" spans="1:8">
      <c r="A423" s="39"/>
      <c r="B423" s="29"/>
      <c r="C423" s="29"/>
      <c r="D423" s="29"/>
      <c r="E423" s="29"/>
      <c r="F423" s="29"/>
      <c r="G423" s="30"/>
    </row>
    <row r="424" spans="1:8">
      <c r="A424" s="8" t="s">
        <v>6</v>
      </c>
      <c r="B424" s="9">
        <v>0</v>
      </c>
      <c r="C424" s="9">
        <v>0</v>
      </c>
      <c r="D424" s="9">
        <v>0</v>
      </c>
      <c r="E424" s="9">
        <v>0</v>
      </c>
      <c r="F424" s="162">
        <v>0</v>
      </c>
      <c r="G424" s="10">
        <f t="shared" ref="G424:G426" si="255">B424+C424+D424+E424+F424</f>
        <v>0</v>
      </c>
    </row>
    <row r="425" spans="1:8">
      <c r="A425" s="8" t="s">
        <v>7</v>
      </c>
      <c r="B425" s="9">
        <v>0</v>
      </c>
      <c r="C425" s="9">
        <v>0</v>
      </c>
      <c r="D425" s="9">
        <v>0</v>
      </c>
      <c r="E425" s="9">
        <v>0</v>
      </c>
      <c r="F425" s="162">
        <v>0</v>
      </c>
      <c r="G425" s="10">
        <f t="shared" si="255"/>
        <v>0</v>
      </c>
    </row>
    <row r="426" spans="1:8" ht="15.75" thickBot="1">
      <c r="A426" s="8" t="s">
        <v>2</v>
      </c>
      <c r="B426" s="11">
        <f>B424+B425</f>
        <v>0</v>
      </c>
      <c r="C426" s="11">
        <f t="shared" ref="C426" si="256">C424+C425</f>
        <v>0</v>
      </c>
      <c r="D426" s="11">
        <f t="shared" ref="D426" si="257">D424+D425</f>
        <v>0</v>
      </c>
      <c r="E426" s="11">
        <f t="shared" ref="E426:F426" si="258">E424+E425</f>
        <v>0</v>
      </c>
      <c r="F426" s="11">
        <f t="shared" si="258"/>
        <v>0</v>
      </c>
      <c r="G426" s="54">
        <f t="shared" si="255"/>
        <v>0</v>
      </c>
      <c r="H426" s="181" t="e">
        <f>G426/G398</f>
        <v>#DIV/0!</v>
      </c>
    </row>
    <row r="427" spans="1:8">
      <c r="A427" s="40"/>
      <c r="B427" s="41"/>
      <c r="C427" s="41"/>
      <c r="D427" s="41"/>
      <c r="E427" s="41"/>
      <c r="F427" s="41"/>
      <c r="G427" s="42"/>
    </row>
    <row r="428" spans="1:8">
      <c r="A428" s="43"/>
      <c r="B428" s="44"/>
      <c r="C428" s="44"/>
      <c r="D428" s="44"/>
      <c r="E428" s="44"/>
      <c r="F428" s="44"/>
      <c r="G428" s="5"/>
    </row>
    <row r="429" spans="1:8">
      <c r="A429" s="45" t="s">
        <v>6</v>
      </c>
      <c r="B429" s="46">
        <f>B424+B416+B411+B403+B396</f>
        <v>0</v>
      </c>
      <c r="C429" s="46">
        <f t="shared" ref="C429:E429" si="259">C424+C416+C411+C403+C396</f>
        <v>0</v>
      </c>
      <c r="D429" s="46">
        <f t="shared" si="259"/>
        <v>0</v>
      </c>
      <c r="E429" s="46">
        <f t="shared" si="259"/>
        <v>0</v>
      </c>
      <c r="F429" s="46"/>
      <c r="G429" s="47">
        <f t="shared" ref="G429:G431" si="260">B429+C429+D429+E429+F429</f>
        <v>0</v>
      </c>
    </row>
    <row r="430" spans="1:8" ht="15.75" thickBot="1">
      <c r="A430" s="45" t="s">
        <v>7</v>
      </c>
      <c r="B430" s="48">
        <f>B425+B417+B412+B404+B397</f>
        <v>0</v>
      </c>
      <c r="C430" s="48">
        <f t="shared" ref="C430:E430" si="261">C425+C417+C412+C404+C397</f>
        <v>0</v>
      </c>
      <c r="D430" s="48">
        <f t="shared" si="261"/>
        <v>0</v>
      </c>
      <c r="E430" s="48">
        <f t="shared" si="261"/>
        <v>0</v>
      </c>
      <c r="F430" s="48"/>
      <c r="G430" s="47">
        <f t="shared" si="260"/>
        <v>0</v>
      </c>
    </row>
    <row r="431" spans="1:8" ht="15.75" thickBot="1">
      <c r="A431" s="49" t="s">
        <v>17</v>
      </c>
      <c r="B431" s="50">
        <f>B429+B430</f>
        <v>0</v>
      </c>
      <c r="C431" s="50">
        <f t="shared" ref="C431" si="262">C429+C430</f>
        <v>0</v>
      </c>
      <c r="D431" s="50">
        <f t="shared" ref="D431" si="263">D429+D430</f>
        <v>0</v>
      </c>
      <c r="E431" s="50">
        <f t="shared" ref="E431" si="264">E429+E430</f>
        <v>0</v>
      </c>
      <c r="F431" s="50"/>
      <c r="G431" s="50">
        <f t="shared" si="260"/>
        <v>0</v>
      </c>
    </row>
    <row r="432" spans="1:8">
      <c r="A432" s="51"/>
      <c r="B432" s="44"/>
      <c r="C432" s="44"/>
      <c r="D432" s="44"/>
      <c r="E432" s="44"/>
      <c r="F432" s="44"/>
      <c r="G432" s="5"/>
    </row>
    <row r="433" spans="1:7" ht="15.75" thickBot="1">
      <c r="A433" s="52" t="s">
        <v>18</v>
      </c>
      <c r="B433" s="53">
        <f>+B429+B430-B431</f>
        <v>0</v>
      </c>
      <c r="C433" s="53">
        <f>+C429+C430-C431</f>
        <v>0</v>
      </c>
      <c r="D433" s="53">
        <f>+D429+D430-D431</f>
        <v>0</v>
      </c>
      <c r="E433" s="53">
        <f>+E429+E430-E431</f>
        <v>0</v>
      </c>
      <c r="F433" s="53"/>
      <c r="G433" s="16">
        <f>+G429+G430-G431</f>
        <v>0</v>
      </c>
    </row>
    <row r="434" spans="1:7" ht="15.75" thickBot="1"/>
    <row r="435" spans="1:7" ht="16.5" thickBot="1">
      <c r="A435" s="203" t="str">
        <f>+GENERALE!A12</f>
        <v>Soggetto 9</v>
      </c>
      <c r="B435" s="204"/>
      <c r="C435" s="204"/>
      <c r="D435" s="204"/>
      <c r="E435" s="204"/>
      <c r="F435" s="204"/>
      <c r="G435" s="205"/>
    </row>
    <row r="436" spans="1:7" ht="15.75" thickBot="1">
      <c r="A436" s="1" t="s">
        <v>0</v>
      </c>
      <c r="B436" s="2"/>
    </row>
    <row r="437" spans="1:7">
      <c r="A437" s="197" t="s">
        <v>1</v>
      </c>
      <c r="B437" s="206">
        <v>2017</v>
      </c>
      <c r="C437" s="206">
        <v>2018</v>
      </c>
      <c r="D437" s="206">
        <v>2019</v>
      </c>
      <c r="E437" s="206">
        <v>2020</v>
      </c>
      <c r="F437" s="206">
        <v>2021</v>
      </c>
      <c r="G437" s="209" t="s">
        <v>2</v>
      </c>
    </row>
    <row r="438" spans="1:7">
      <c r="A438" s="198"/>
      <c r="B438" s="207"/>
      <c r="C438" s="207"/>
      <c r="D438" s="207"/>
      <c r="E438" s="207"/>
      <c r="F438" s="207"/>
      <c r="G438" s="210"/>
    </row>
    <row r="439" spans="1:7">
      <c r="A439" s="198"/>
      <c r="B439" s="207"/>
      <c r="C439" s="207"/>
      <c r="D439" s="207"/>
      <c r="E439" s="207"/>
      <c r="F439" s="207"/>
      <c r="G439" s="210"/>
    </row>
    <row r="440" spans="1:7" ht="15.75" thickBot="1">
      <c r="A440" s="199"/>
      <c r="B440" s="208"/>
      <c r="C440" s="208"/>
      <c r="D440" s="208"/>
      <c r="E440" s="208"/>
      <c r="F440" s="208"/>
      <c r="G440" s="211"/>
    </row>
    <row r="441" spans="1:7">
      <c r="A441" s="3" t="s">
        <v>3</v>
      </c>
      <c r="B441" s="4"/>
      <c r="C441" s="4"/>
      <c r="D441" s="4"/>
      <c r="E441" s="4"/>
      <c r="F441" s="4"/>
      <c r="G441" s="5"/>
    </row>
    <row r="442" spans="1:7" ht="38.25">
      <c r="A442" s="6" t="s">
        <v>4</v>
      </c>
      <c r="B442" s="4"/>
      <c r="C442" s="4"/>
      <c r="D442" s="4"/>
      <c r="E442" s="4"/>
      <c r="F442" s="4"/>
      <c r="G442" s="5"/>
    </row>
    <row r="443" spans="1:7" ht="25.5">
      <c r="A443" s="7" t="s">
        <v>5</v>
      </c>
      <c r="B443" s="4"/>
      <c r="C443" s="4"/>
      <c r="D443" s="4"/>
      <c r="E443" s="4"/>
      <c r="F443" s="4"/>
      <c r="G443" s="5"/>
    </row>
    <row r="444" spans="1:7">
      <c r="A444" s="8" t="s">
        <v>6</v>
      </c>
      <c r="B444" s="9">
        <v>0</v>
      </c>
      <c r="C444" s="9">
        <v>0</v>
      </c>
      <c r="D444" s="9">
        <v>0</v>
      </c>
      <c r="E444" s="9">
        <v>0</v>
      </c>
      <c r="F444" s="162">
        <v>0</v>
      </c>
      <c r="G444" s="10">
        <f t="shared" ref="G444:G446" si="265">B444+C444+D444+E444+F444</f>
        <v>0</v>
      </c>
    </row>
    <row r="445" spans="1:7">
      <c r="A445" s="8" t="s">
        <v>7</v>
      </c>
      <c r="B445" s="9">
        <v>0</v>
      </c>
      <c r="C445" s="9">
        <v>0</v>
      </c>
      <c r="D445" s="9">
        <v>0</v>
      </c>
      <c r="E445" s="9">
        <v>0</v>
      </c>
      <c r="F445" s="162">
        <v>0</v>
      </c>
      <c r="G445" s="10">
        <f t="shared" si="265"/>
        <v>0</v>
      </c>
    </row>
    <row r="446" spans="1:7">
      <c r="A446" s="8" t="s">
        <v>2</v>
      </c>
      <c r="B446" s="11">
        <f>B444+B445</f>
        <v>0</v>
      </c>
      <c r="C446" s="11">
        <f t="shared" ref="C446" si="266">C444+C445</f>
        <v>0</v>
      </c>
      <c r="D446" s="11">
        <f t="shared" ref="D446" si="267">D444+D445</f>
        <v>0</v>
      </c>
      <c r="E446" s="11">
        <f t="shared" ref="E446:F446" si="268">E444+E445</f>
        <v>0</v>
      </c>
      <c r="F446" s="11">
        <f t="shared" si="268"/>
        <v>0</v>
      </c>
      <c r="G446" s="10">
        <f t="shared" si="265"/>
        <v>0</v>
      </c>
    </row>
    <row r="447" spans="1:7" ht="15.75" thickBot="1">
      <c r="A447" s="14"/>
      <c r="B447" s="15"/>
      <c r="C447" s="15"/>
      <c r="D447" s="15"/>
      <c r="E447" s="15"/>
      <c r="F447" s="15"/>
      <c r="G447" s="16"/>
    </row>
    <row r="448" spans="1:7" ht="39">
      <c r="A448" s="17" t="s">
        <v>8</v>
      </c>
      <c r="B448" s="18"/>
      <c r="C448" s="18"/>
      <c r="D448" s="18"/>
      <c r="E448" s="18"/>
      <c r="F448" s="18"/>
      <c r="G448" s="19"/>
    </row>
    <row r="449" spans="1:7">
      <c r="A449" s="20" t="s">
        <v>9</v>
      </c>
      <c r="B449" s="21"/>
      <c r="C449" s="21"/>
      <c r="D449" s="21"/>
      <c r="E449" s="21"/>
      <c r="F449" s="21"/>
      <c r="G449" s="22"/>
    </row>
    <row r="450" spans="1:7" ht="76.5">
      <c r="A450" s="23" t="s">
        <v>10</v>
      </c>
      <c r="B450" s="21"/>
      <c r="C450" s="21"/>
      <c r="D450" s="21"/>
      <c r="E450" s="21"/>
      <c r="F450" s="21"/>
      <c r="G450" s="22"/>
    </row>
    <row r="451" spans="1:7">
      <c r="A451" s="8" t="s">
        <v>6</v>
      </c>
      <c r="B451" s="9">
        <v>0</v>
      </c>
      <c r="C451" s="9">
        <v>0</v>
      </c>
      <c r="D451" s="9">
        <v>0</v>
      </c>
      <c r="E451" s="9">
        <v>0</v>
      </c>
      <c r="F451" s="162">
        <v>0</v>
      </c>
      <c r="G451" s="10">
        <f t="shared" ref="G451:G453" si="269">B451+C451+D451+E451+F451</f>
        <v>0</v>
      </c>
    </row>
    <row r="452" spans="1:7">
      <c r="A452" s="8" t="s">
        <v>7</v>
      </c>
      <c r="B452" s="9">
        <v>0</v>
      </c>
      <c r="C452" s="9">
        <v>0</v>
      </c>
      <c r="D452" s="9">
        <v>0</v>
      </c>
      <c r="E452" s="9">
        <v>0</v>
      </c>
      <c r="F452" s="162">
        <v>0</v>
      </c>
      <c r="G452" s="10">
        <f t="shared" si="269"/>
        <v>0</v>
      </c>
    </row>
    <row r="453" spans="1:7">
      <c r="A453" s="8" t="s">
        <v>2</v>
      </c>
      <c r="B453" s="11">
        <f>B451+B452</f>
        <v>0</v>
      </c>
      <c r="C453" s="11">
        <f t="shared" ref="C453" si="270">C451+C452</f>
        <v>0</v>
      </c>
      <c r="D453" s="11">
        <f t="shared" ref="D453" si="271">D451+D452</f>
        <v>0</v>
      </c>
      <c r="E453" s="11">
        <f t="shared" ref="E453:F453" si="272">E451+E452</f>
        <v>0</v>
      </c>
      <c r="F453" s="11">
        <f t="shared" si="272"/>
        <v>0</v>
      </c>
      <c r="G453" s="10">
        <f t="shared" si="269"/>
        <v>0</v>
      </c>
    </row>
    <row r="454" spans="1:7" ht="15.75" thickBot="1">
      <c r="A454" s="24"/>
      <c r="B454" s="15"/>
      <c r="C454" s="15"/>
      <c r="D454" s="15"/>
      <c r="E454" s="15"/>
      <c r="F454" s="15"/>
      <c r="G454" s="16"/>
    </row>
    <row r="455" spans="1:7">
      <c r="A455" s="25"/>
      <c r="B455" s="26"/>
      <c r="C455" s="26"/>
      <c r="D455" s="26"/>
      <c r="E455" s="26"/>
      <c r="F455" s="26"/>
      <c r="G455" s="27"/>
    </row>
    <row r="456" spans="1:7" ht="25.5">
      <c r="A456" s="28" t="s">
        <v>11</v>
      </c>
      <c r="B456" s="29"/>
      <c r="C456" s="29"/>
      <c r="D456" s="29"/>
      <c r="E456" s="29"/>
      <c r="F456" s="29"/>
      <c r="G456" s="30"/>
    </row>
    <row r="457" spans="1:7">
      <c r="A457" s="20" t="s">
        <v>12</v>
      </c>
      <c r="B457" s="31"/>
      <c r="C457" s="31"/>
      <c r="D457" s="31"/>
      <c r="E457" s="31"/>
      <c r="F457" s="31"/>
      <c r="G457" s="32"/>
    </row>
    <row r="458" spans="1:7" ht="51">
      <c r="A458" s="23" t="s">
        <v>13</v>
      </c>
      <c r="B458" s="31"/>
      <c r="C458" s="31"/>
      <c r="D458" s="31"/>
      <c r="E458" s="31"/>
      <c r="F458" s="31"/>
      <c r="G458" s="32"/>
    </row>
    <row r="459" spans="1:7">
      <c r="A459" s="8" t="s">
        <v>6</v>
      </c>
      <c r="B459" s="9">
        <v>0</v>
      </c>
      <c r="C459" s="9">
        <v>0</v>
      </c>
      <c r="D459" s="9">
        <v>0</v>
      </c>
      <c r="E459" s="9">
        <v>0</v>
      </c>
      <c r="F459" s="162">
        <v>0</v>
      </c>
      <c r="G459" s="10">
        <f t="shared" ref="G459:G461" si="273">B459+C459+D459+E459+F459</f>
        <v>0</v>
      </c>
    </row>
    <row r="460" spans="1:7">
      <c r="A460" s="8" t="s">
        <v>7</v>
      </c>
      <c r="B460" s="9">
        <v>0</v>
      </c>
      <c r="C460" s="9">
        <v>0</v>
      </c>
      <c r="D460" s="9">
        <v>0</v>
      </c>
      <c r="E460" s="9">
        <v>0</v>
      </c>
      <c r="F460" s="162">
        <v>0</v>
      </c>
      <c r="G460" s="10">
        <f t="shared" si="273"/>
        <v>0</v>
      </c>
    </row>
    <row r="461" spans="1:7">
      <c r="A461" s="8" t="s">
        <v>2</v>
      </c>
      <c r="B461" s="11">
        <f>B459+B460</f>
        <v>0</v>
      </c>
      <c r="C461" s="11">
        <f t="shared" ref="C461" si="274">C459+C460</f>
        <v>0</v>
      </c>
      <c r="D461" s="11">
        <f t="shared" ref="D461" si="275">D459+D460</f>
        <v>0</v>
      </c>
      <c r="E461" s="11">
        <f t="shared" ref="E461:F461" si="276">E459+E460</f>
        <v>0</v>
      </c>
      <c r="F461" s="11">
        <f t="shared" si="276"/>
        <v>0</v>
      </c>
      <c r="G461" s="10">
        <f t="shared" si="273"/>
        <v>0</v>
      </c>
    </row>
    <row r="462" spans="1:7" ht="15.75" thickBot="1">
      <c r="A462" s="33"/>
      <c r="B462" s="34"/>
      <c r="C462" s="34"/>
      <c r="D462" s="34"/>
      <c r="E462" s="34"/>
      <c r="F462" s="34"/>
      <c r="G462" s="35"/>
    </row>
    <row r="463" spans="1:7" ht="63.75">
      <c r="A463" s="36" t="s">
        <v>14</v>
      </c>
      <c r="B463" s="31"/>
      <c r="C463" s="31"/>
      <c r="D463" s="31"/>
      <c r="E463" s="31"/>
      <c r="F463" s="31"/>
      <c r="G463" s="32"/>
    </row>
    <row r="464" spans="1:7">
      <c r="A464" s="8" t="s">
        <v>6</v>
      </c>
      <c r="B464" s="9">
        <v>0</v>
      </c>
      <c r="C464" s="9">
        <v>0</v>
      </c>
      <c r="D464" s="9">
        <v>0</v>
      </c>
      <c r="E464" s="9">
        <v>0</v>
      </c>
      <c r="F464" s="162">
        <v>0</v>
      </c>
      <c r="G464" s="10">
        <f t="shared" ref="G464:G466" si="277">B464+C464+D464+E464+F464</f>
        <v>0</v>
      </c>
    </row>
    <row r="465" spans="1:8">
      <c r="A465" s="8" t="s">
        <v>7</v>
      </c>
      <c r="B465" s="9">
        <v>0</v>
      </c>
      <c r="C465" s="9">
        <v>0</v>
      </c>
      <c r="D465" s="9">
        <v>0</v>
      </c>
      <c r="E465" s="9">
        <v>0</v>
      </c>
      <c r="F465" s="162">
        <v>0</v>
      </c>
      <c r="G465" s="10">
        <f t="shared" si="277"/>
        <v>0</v>
      </c>
    </row>
    <row r="466" spans="1:8">
      <c r="A466" s="8" t="s">
        <v>2</v>
      </c>
      <c r="B466" s="11">
        <f>B464+B465</f>
        <v>0</v>
      </c>
      <c r="C466" s="11">
        <f t="shared" ref="C466" si="278">C464+C465</f>
        <v>0</v>
      </c>
      <c r="D466" s="11">
        <f t="shared" ref="D466" si="279">D464+D465</f>
        <v>0</v>
      </c>
      <c r="E466" s="11">
        <f t="shared" ref="E466:F466" si="280">E464+E465</f>
        <v>0</v>
      </c>
      <c r="F466" s="11">
        <f t="shared" si="280"/>
        <v>0</v>
      </c>
      <c r="G466" s="10">
        <f t="shared" si="277"/>
        <v>0</v>
      </c>
    </row>
    <row r="467" spans="1:8" ht="15.75" thickBot="1">
      <c r="A467" s="24"/>
      <c r="B467" s="34"/>
      <c r="C467" s="34"/>
      <c r="D467" s="34"/>
      <c r="E467" s="34"/>
      <c r="F467" s="34"/>
      <c r="G467" s="35"/>
    </row>
    <row r="468" spans="1:8">
      <c r="A468" s="25"/>
      <c r="B468" s="26"/>
      <c r="C468" s="26"/>
      <c r="D468" s="26"/>
      <c r="E468" s="26"/>
      <c r="F468" s="26"/>
      <c r="G468" s="27"/>
    </row>
    <row r="469" spans="1:8" ht="51.75">
      <c r="A469" s="37" t="s">
        <v>15</v>
      </c>
      <c r="B469" s="29"/>
      <c r="C469" s="29"/>
      <c r="D469" s="29"/>
      <c r="E469" s="29"/>
      <c r="F469" s="29"/>
      <c r="G469" s="30"/>
    </row>
    <row r="470" spans="1:8" ht="38.25">
      <c r="A470" s="38" t="s">
        <v>16</v>
      </c>
      <c r="B470" s="29"/>
      <c r="C470" s="29"/>
      <c r="D470" s="29"/>
      <c r="E470" s="29"/>
      <c r="F470" s="29"/>
      <c r="G470" s="30"/>
    </row>
    <row r="471" spans="1:8">
      <c r="A471" s="39"/>
      <c r="B471" s="29"/>
      <c r="C471" s="29"/>
      <c r="D471" s="29"/>
      <c r="E471" s="29"/>
      <c r="F471" s="29"/>
      <c r="G471" s="30"/>
    </row>
    <row r="472" spans="1:8">
      <c r="A472" s="8" t="s">
        <v>6</v>
      </c>
      <c r="B472" s="9">
        <v>0</v>
      </c>
      <c r="C472" s="9">
        <v>0</v>
      </c>
      <c r="D472" s="9">
        <v>0</v>
      </c>
      <c r="E472" s="9">
        <v>0</v>
      </c>
      <c r="F472" s="162">
        <v>0</v>
      </c>
      <c r="G472" s="10">
        <f t="shared" ref="G472:G474" si="281">B472+C472+D472+E472+F472</f>
        <v>0</v>
      </c>
    </row>
    <row r="473" spans="1:8">
      <c r="A473" s="8" t="s">
        <v>7</v>
      </c>
      <c r="B473" s="9">
        <v>0</v>
      </c>
      <c r="C473" s="9">
        <v>0</v>
      </c>
      <c r="D473" s="9">
        <v>0</v>
      </c>
      <c r="E473" s="9">
        <v>0</v>
      </c>
      <c r="F473" s="162">
        <v>0</v>
      </c>
      <c r="G473" s="10">
        <f t="shared" si="281"/>
        <v>0</v>
      </c>
    </row>
    <row r="474" spans="1:8" ht="15.75" thickBot="1">
      <c r="A474" s="8" t="s">
        <v>2</v>
      </c>
      <c r="B474" s="11">
        <f>B472+B473</f>
        <v>0</v>
      </c>
      <c r="C474" s="11">
        <f t="shared" ref="C474" si="282">C472+C473</f>
        <v>0</v>
      </c>
      <c r="D474" s="11">
        <f t="shared" ref="D474" si="283">D472+D473</f>
        <v>0</v>
      </c>
      <c r="E474" s="11">
        <f t="shared" ref="E474:F474" si="284">E472+E473</f>
        <v>0</v>
      </c>
      <c r="F474" s="11">
        <f t="shared" si="284"/>
        <v>0</v>
      </c>
      <c r="G474" s="54">
        <f t="shared" si="281"/>
        <v>0</v>
      </c>
      <c r="H474" s="181" t="e">
        <f>G474/G446</f>
        <v>#DIV/0!</v>
      </c>
    </row>
    <row r="475" spans="1:8">
      <c r="A475" s="40"/>
      <c r="B475" s="41"/>
      <c r="C475" s="41"/>
      <c r="D475" s="41"/>
      <c r="E475" s="41"/>
      <c r="F475" s="41"/>
      <c r="G475" s="42"/>
    </row>
    <row r="476" spans="1:8">
      <c r="A476" s="43"/>
      <c r="B476" s="44"/>
      <c r="C476" s="44"/>
      <c r="D476" s="44"/>
      <c r="E476" s="44"/>
      <c r="F476" s="44"/>
      <c r="G476" s="5"/>
    </row>
    <row r="477" spans="1:8">
      <c r="A477" s="45" t="s">
        <v>6</v>
      </c>
      <c r="B477" s="46">
        <f>B472+B464+B459+B451+B444</f>
        <v>0</v>
      </c>
      <c r="C477" s="46">
        <f t="shared" ref="C477:E477" si="285">C472+C464+C459+C451+C444</f>
        <v>0</v>
      </c>
      <c r="D477" s="46">
        <f t="shared" si="285"/>
        <v>0</v>
      </c>
      <c r="E477" s="46">
        <f t="shared" si="285"/>
        <v>0</v>
      </c>
      <c r="F477" s="46"/>
      <c r="G477" s="47">
        <f t="shared" ref="G477:G479" si="286">B477+C477+D477+E477+F477</f>
        <v>0</v>
      </c>
    </row>
    <row r="478" spans="1:8" ht="15.75" thickBot="1">
      <c r="A478" s="45" t="s">
        <v>7</v>
      </c>
      <c r="B478" s="48">
        <f>B473+B465+B460+B452+B445</f>
        <v>0</v>
      </c>
      <c r="C478" s="48">
        <f t="shared" ref="C478:E478" si="287">C473+C465+C460+C452+C445</f>
        <v>0</v>
      </c>
      <c r="D478" s="48">
        <f t="shared" si="287"/>
        <v>0</v>
      </c>
      <c r="E478" s="48">
        <f t="shared" si="287"/>
        <v>0</v>
      </c>
      <c r="F478" s="48"/>
      <c r="G478" s="47">
        <f t="shared" si="286"/>
        <v>0</v>
      </c>
    </row>
    <row r="479" spans="1:8" ht="15.75" thickBot="1">
      <c r="A479" s="49" t="s">
        <v>17</v>
      </c>
      <c r="B479" s="50">
        <f>B477+B478</f>
        <v>0</v>
      </c>
      <c r="C479" s="50">
        <f t="shared" ref="C479" si="288">C477+C478</f>
        <v>0</v>
      </c>
      <c r="D479" s="50">
        <f t="shared" ref="D479" si="289">D477+D478</f>
        <v>0</v>
      </c>
      <c r="E479" s="50">
        <f t="shared" ref="E479" si="290">E477+E478</f>
        <v>0</v>
      </c>
      <c r="F479" s="50"/>
      <c r="G479" s="50">
        <f t="shared" si="286"/>
        <v>0</v>
      </c>
    </row>
    <row r="480" spans="1:8">
      <c r="A480" s="51"/>
      <c r="B480" s="44"/>
      <c r="C480" s="44"/>
      <c r="D480" s="44"/>
      <c r="E480" s="44"/>
      <c r="F480" s="44"/>
      <c r="G480" s="5"/>
    </row>
    <row r="481" spans="1:7" ht="15.75" thickBot="1">
      <c r="A481" s="52" t="s">
        <v>18</v>
      </c>
      <c r="B481" s="53">
        <f>+B477+B478-B479</f>
        <v>0</v>
      </c>
      <c r="C481" s="53">
        <f>+C477+C478-C479</f>
        <v>0</v>
      </c>
      <c r="D481" s="53">
        <f>+D477+D478-D479</f>
        <v>0</v>
      </c>
      <c r="E481" s="53">
        <f>+E477+E478-E479</f>
        <v>0</v>
      </c>
      <c r="F481" s="53"/>
      <c r="G481" s="16">
        <f>+G477+G478-G479</f>
        <v>0</v>
      </c>
    </row>
    <row r="482" spans="1:7" ht="15.75" thickBot="1"/>
    <row r="483" spans="1:7" ht="16.5" thickBot="1">
      <c r="A483" s="203" t="str">
        <f>+GENERALE!A13</f>
        <v>Soggetto 10</v>
      </c>
      <c r="B483" s="204"/>
      <c r="C483" s="204"/>
      <c r="D483" s="204"/>
      <c r="E483" s="204"/>
      <c r="F483" s="204"/>
      <c r="G483" s="205"/>
    </row>
    <row r="484" spans="1:7" ht="15.75" thickBot="1">
      <c r="A484" s="1" t="s">
        <v>0</v>
      </c>
      <c r="B484" s="2"/>
    </row>
    <row r="485" spans="1:7">
      <c r="A485" s="197" t="s">
        <v>1</v>
      </c>
      <c r="B485" s="206">
        <v>2017</v>
      </c>
      <c r="C485" s="206">
        <v>2018</v>
      </c>
      <c r="D485" s="206">
        <v>2019</v>
      </c>
      <c r="E485" s="206">
        <v>2020</v>
      </c>
      <c r="F485" s="206">
        <v>2021</v>
      </c>
      <c r="G485" s="209" t="s">
        <v>2</v>
      </c>
    </row>
    <row r="486" spans="1:7">
      <c r="A486" s="198"/>
      <c r="B486" s="207"/>
      <c r="C486" s="207"/>
      <c r="D486" s="207"/>
      <c r="E486" s="207"/>
      <c r="F486" s="207"/>
      <c r="G486" s="210"/>
    </row>
    <row r="487" spans="1:7">
      <c r="A487" s="198"/>
      <c r="B487" s="207"/>
      <c r="C487" s="207"/>
      <c r="D487" s="207"/>
      <c r="E487" s="207"/>
      <c r="F487" s="207"/>
      <c r="G487" s="210"/>
    </row>
    <row r="488" spans="1:7" ht="15.75" thickBot="1">
      <c r="A488" s="199"/>
      <c r="B488" s="208"/>
      <c r="C488" s="208"/>
      <c r="D488" s="208"/>
      <c r="E488" s="208"/>
      <c r="F488" s="208"/>
      <c r="G488" s="211"/>
    </row>
    <row r="489" spans="1:7">
      <c r="A489" s="3" t="s">
        <v>3</v>
      </c>
      <c r="B489" s="4"/>
      <c r="C489" s="4"/>
      <c r="D489" s="4"/>
      <c r="E489" s="4"/>
      <c r="F489" s="4"/>
      <c r="G489" s="5"/>
    </row>
    <row r="490" spans="1:7" ht="38.25">
      <c r="A490" s="6" t="s">
        <v>4</v>
      </c>
      <c r="B490" s="4"/>
      <c r="C490" s="4"/>
      <c r="D490" s="4"/>
      <c r="E490" s="4"/>
      <c r="F490" s="4"/>
      <c r="G490" s="5"/>
    </row>
    <row r="491" spans="1:7" ht="25.5">
      <c r="A491" s="7" t="s">
        <v>5</v>
      </c>
      <c r="B491" s="4"/>
      <c r="C491" s="4"/>
      <c r="D491" s="4"/>
      <c r="E491" s="4"/>
      <c r="F491" s="4"/>
      <c r="G491" s="5"/>
    </row>
    <row r="492" spans="1:7">
      <c r="A492" s="8" t="s">
        <v>6</v>
      </c>
      <c r="B492" s="9">
        <v>0</v>
      </c>
      <c r="C492" s="9">
        <v>0</v>
      </c>
      <c r="D492" s="9">
        <v>0</v>
      </c>
      <c r="E492" s="9">
        <v>0</v>
      </c>
      <c r="F492" s="162">
        <v>0</v>
      </c>
      <c r="G492" s="10">
        <f t="shared" ref="G492:G494" si="291">B492+C492+D492+E492+F492</f>
        <v>0</v>
      </c>
    </row>
    <row r="493" spans="1:7">
      <c r="A493" s="8" t="s">
        <v>7</v>
      </c>
      <c r="B493" s="9">
        <v>0</v>
      </c>
      <c r="C493" s="9">
        <v>0</v>
      </c>
      <c r="D493" s="9">
        <v>0</v>
      </c>
      <c r="E493" s="9">
        <v>0</v>
      </c>
      <c r="F493" s="162">
        <v>0</v>
      </c>
      <c r="G493" s="10">
        <f t="shared" si="291"/>
        <v>0</v>
      </c>
    </row>
    <row r="494" spans="1:7">
      <c r="A494" s="8" t="s">
        <v>2</v>
      </c>
      <c r="B494" s="11">
        <f>B492+B493</f>
        <v>0</v>
      </c>
      <c r="C494" s="11">
        <f t="shared" ref="C494" si="292">C492+C493</f>
        <v>0</v>
      </c>
      <c r="D494" s="11">
        <f t="shared" ref="D494" si="293">D492+D493</f>
        <v>0</v>
      </c>
      <c r="E494" s="11">
        <f t="shared" ref="E494:F494" si="294">E492+E493</f>
        <v>0</v>
      </c>
      <c r="F494" s="11">
        <f t="shared" si="294"/>
        <v>0</v>
      </c>
      <c r="G494" s="10">
        <f t="shared" si="291"/>
        <v>0</v>
      </c>
    </row>
    <row r="495" spans="1:7" ht="15.75" thickBot="1">
      <c r="A495" s="14"/>
      <c r="B495" s="15"/>
      <c r="C495" s="15"/>
      <c r="D495" s="15"/>
      <c r="E495" s="15"/>
      <c r="F495" s="15"/>
      <c r="G495" s="16"/>
    </row>
    <row r="496" spans="1:7" ht="39">
      <c r="A496" s="17" t="s">
        <v>8</v>
      </c>
      <c r="B496" s="18"/>
      <c r="C496" s="18"/>
      <c r="D496" s="18"/>
      <c r="E496" s="18"/>
      <c r="F496" s="18"/>
      <c r="G496" s="19"/>
    </row>
    <row r="497" spans="1:7">
      <c r="A497" s="20" t="s">
        <v>9</v>
      </c>
      <c r="B497" s="21"/>
      <c r="C497" s="21"/>
      <c r="D497" s="21"/>
      <c r="E497" s="21"/>
      <c r="F497" s="21"/>
      <c r="G497" s="22"/>
    </row>
    <row r="498" spans="1:7" ht="76.5">
      <c r="A498" s="23" t="s">
        <v>10</v>
      </c>
      <c r="B498" s="21"/>
      <c r="C498" s="21"/>
      <c r="D498" s="21"/>
      <c r="E498" s="21"/>
      <c r="F498" s="21"/>
      <c r="G498" s="22"/>
    </row>
    <row r="499" spans="1:7">
      <c r="A499" s="8" t="s">
        <v>6</v>
      </c>
      <c r="B499" s="9">
        <v>0</v>
      </c>
      <c r="C499" s="9">
        <v>0</v>
      </c>
      <c r="D499" s="9">
        <v>0</v>
      </c>
      <c r="E499" s="9">
        <v>0</v>
      </c>
      <c r="F499" s="162">
        <v>0</v>
      </c>
      <c r="G499" s="10">
        <f t="shared" ref="G499:G501" si="295">B499+C499+D499+E499+F499</f>
        <v>0</v>
      </c>
    </row>
    <row r="500" spans="1:7">
      <c r="A500" s="8" t="s">
        <v>7</v>
      </c>
      <c r="B500" s="9">
        <v>0</v>
      </c>
      <c r="C500" s="9">
        <v>0</v>
      </c>
      <c r="D500" s="9">
        <v>0</v>
      </c>
      <c r="E500" s="9">
        <v>0</v>
      </c>
      <c r="F500" s="162">
        <v>0</v>
      </c>
      <c r="G500" s="10">
        <f t="shared" si="295"/>
        <v>0</v>
      </c>
    </row>
    <row r="501" spans="1:7">
      <c r="A501" s="8" t="s">
        <v>2</v>
      </c>
      <c r="B501" s="11">
        <f>B499+B500</f>
        <v>0</v>
      </c>
      <c r="C501" s="11">
        <f t="shared" ref="C501" si="296">C499+C500</f>
        <v>0</v>
      </c>
      <c r="D501" s="11">
        <f t="shared" ref="D501" si="297">D499+D500</f>
        <v>0</v>
      </c>
      <c r="E501" s="11">
        <f t="shared" ref="E501:F501" si="298">E499+E500</f>
        <v>0</v>
      </c>
      <c r="F501" s="11">
        <f t="shared" si="298"/>
        <v>0</v>
      </c>
      <c r="G501" s="10">
        <f t="shared" si="295"/>
        <v>0</v>
      </c>
    </row>
    <row r="502" spans="1:7" ht="15.75" thickBot="1">
      <c r="A502" s="24"/>
      <c r="B502" s="15"/>
      <c r="C502" s="15"/>
      <c r="D502" s="15"/>
      <c r="E502" s="15"/>
      <c r="F502" s="15"/>
      <c r="G502" s="16"/>
    </row>
    <row r="503" spans="1:7">
      <c r="A503" s="25"/>
      <c r="B503" s="26"/>
      <c r="C503" s="26"/>
      <c r="D503" s="26"/>
      <c r="E503" s="26"/>
      <c r="F503" s="26"/>
      <c r="G503" s="27"/>
    </row>
    <row r="504" spans="1:7" ht="25.5">
      <c r="A504" s="28" t="s">
        <v>11</v>
      </c>
      <c r="B504" s="29"/>
      <c r="C504" s="29"/>
      <c r="D504" s="29"/>
      <c r="E504" s="29"/>
      <c r="F504" s="29"/>
      <c r="G504" s="30"/>
    </row>
    <row r="505" spans="1:7">
      <c r="A505" s="20" t="s">
        <v>12</v>
      </c>
      <c r="B505" s="31"/>
      <c r="C505" s="31"/>
      <c r="D505" s="31"/>
      <c r="E505" s="31"/>
      <c r="F505" s="31"/>
      <c r="G505" s="32"/>
    </row>
    <row r="506" spans="1:7" ht="51">
      <c r="A506" s="23" t="s">
        <v>13</v>
      </c>
      <c r="B506" s="31"/>
      <c r="C506" s="31"/>
      <c r="D506" s="31"/>
      <c r="E506" s="31"/>
      <c r="F506" s="31"/>
      <c r="G506" s="32"/>
    </row>
    <row r="507" spans="1:7">
      <c r="A507" s="8" t="s">
        <v>6</v>
      </c>
      <c r="B507" s="9">
        <v>0</v>
      </c>
      <c r="C507" s="9">
        <v>0</v>
      </c>
      <c r="D507" s="9">
        <v>0</v>
      </c>
      <c r="E507" s="9">
        <v>0</v>
      </c>
      <c r="F507" s="162">
        <v>0</v>
      </c>
      <c r="G507" s="10">
        <f t="shared" ref="G507:G509" si="299">B507+C507+D507+E507+F507</f>
        <v>0</v>
      </c>
    </row>
    <row r="508" spans="1:7">
      <c r="A508" s="8" t="s">
        <v>7</v>
      </c>
      <c r="B508" s="9">
        <v>0</v>
      </c>
      <c r="C508" s="9">
        <v>0</v>
      </c>
      <c r="D508" s="9">
        <v>0</v>
      </c>
      <c r="E508" s="9">
        <v>0</v>
      </c>
      <c r="F508" s="162">
        <v>0</v>
      </c>
      <c r="G508" s="10">
        <f t="shared" si="299"/>
        <v>0</v>
      </c>
    </row>
    <row r="509" spans="1:7">
      <c r="A509" s="8" t="s">
        <v>2</v>
      </c>
      <c r="B509" s="11">
        <f>B507+B508</f>
        <v>0</v>
      </c>
      <c r="C509" s="11">
        <f t="shared" ref="C509" si="300">C507+C508</f>
        <v>0</v>
      </c>
      <c r="D509" s="11">
        <f t="shared" ref="D509" si="301">D507+D508</f>
        <v>0</v>
      </c>
      <c r="E509" s="11">
        <f t="shared" ref="E509:F509" si="302">E507+E508</f>
        <v>0</v>
      </c>
      <c r="F509" s="11">
        <f t="shared" si="302"/>
        <v>0</v>
      </c>
      <c r="G509" s="10">
        <f t="shared" si="299"/>
        <v>0</v>
      </c>
    </row>
    <row r="510" spans="1:7" ht="15.75" thickBot="1">
      <c r="A510" s="33"/>
      <c r="B510" s="34"/>
      <c r="C510" s="34"/>
      <c r="D510" s="34"/>
      <c r="E510" s="34"/>
      <c r="F510" s="34"/>
      <c r="G510" s="35"/>
    </row>
    <row r="511" spans="1:7" ht="63.75">
      <c r="A511" s="36" t="s">
        <v>14</v>
      </c>
      <c r="B511" s="31"/>
      <c r="C511" s="31"/>
      <c r="D511" s="31"/>
      <c r="E511" s="31"/>
      <c r="F511" s="31"/>
      <c r="G511" s="32"/>
    </row>
    <row r="512" spans="1:7">
      <c r="A512" s="8" t="s">
        <v>6</v>
      </c>
      <c r="B512" s="9">
        <v>0</v>
      </c>
      <c r="C512" s="9">
        <v>0</v>
      </c>
      <c r="D512" s="9">
        <v>0</v>
      </c>
      <c r="E512" s="9">
        <v>0</v>
      </c>
      <c r="F512" s="162">
        <v>0</v>
      </c>
      <c r="G512" s="10">
        <f t="shared" ref="G512:G514" si="303">B512+C512+D512+E512+F512</f>
        <v>0</v>
      </c>
    </row>
    <row r="513" spans="1:8">
      <c r="A513" s="8" t="s">
        <v>7</v>
      </c>
      <c r="B513" s="9">
        <v>0</v>
      </c>
      <c r="C513" s="9">
        <v>0</v>
      </c>
      <c r="D513" s="9">
        <v>0</v>
      </c>
      <c r="E513" s="9">
        <v>0</v>
      </c>
      <c r="F513" s="162">
        <v>0</v>
      </c>
      <c r="G513" s="10">
        <f t="shared" si="303"/>
        <v>0</v>
      </c>
    </row>
    <row r="514" spans="1:8">
      <c r="A514" s="8" t="s">
        <v>2</v>
      </c>
      <c r="B514" s="11">
        <f>B512+B513</f>
        <v>0</v>
      </c>
      <c r="C514" s="11">
        <f t="shared" ref="C514" si="304">C512+C513</f>
        <v>0</v>
      </c>
      <c r="D514" s="11">
        <f t="shared" ref="D514" si="305">D512+D513</f>
        <v>0</v>
      </c>
      <c r="E514" s="11">
        <f t="shared" ref="E514:F514" si="306">E512+E513</f>
        <v>0</v>
      </c>
      <c r="F514" s="11">
        <f t="shared" si="306"/>
        <v>0</v>
      </c>
      <c r="G514" s="10">
        <f t="shared" si="303"/>
        <v>0</v>
      </c>
    </row>
    <row r="515" spans="1:8" ht="15.75" thickBot="1">
      <c r="A515" s="24"/>
      <c r="B515" s="34"/>
      <c r="C515" s="34"/>
      <c r="D515" s="34"/>
      <c r="E515" s="34"/>
      <c r="F515" s="34"/>
      <c r="G515" s="35"/>
    </row>
    <row r="516" spans="1:8">
      <c r="A516" s="25"/>
      <c r="B516" s="26"/>
      <c r="C516" s="26"/>
      <c r="D516" s="26"/>
      <c r="E516" s="26"/>
      <c r="F516" s="26"/>
      <c r="G516" s="27"/>
    </row>
    <row r="517" spans="1:8" ht="51.75">
      <c r="A517" s="37" t="s">
        <v>15</v>
      </c>
      <c r="B517" s="29"/>
      <c r="C517" s="29"/>
      <c r="D517" s="29"/>
      <c r="E517" s="29"/>
      <c r="F517" s="29"/>
      <c r="G517" s="30"/>
    </row>
    <row r="518" spans="1:8" ht="38.25">
      <c r="A518" s="38" t="s">
        <v>16</v>
      </c>
      <c r="B518" s="29"/>
      <c r="C518" s="29"/>
      <c r="D518" s="29"/>
      <c r="E518" s="29"/>
      <c r="F518" s="29"/>
      <c r="G518" s="30"/>
    </row>
    <row r="519" spans="1:8">
      <c r="A519" s="39"/>
      <c r="B519" s="29"/>
      <c r="C519" s="29"/>
      <c r="D519" s="29"/>
      <c r="E519" s="29"/>
      <c r="F519" s="29"/>
      <c r="G519" s="30"/>
    </row>
    <row r="520" spans="1:8">
      <c r="A520" s="8" t="s">
        <v>6</v>
      </c>
      <c r="B520" s="9">
        <v>0</v>
      </c>
      <c r="C520" s="9">
        <v>0</v>
      </c>
      <c r="D520" s="9">
        <v>0</v>
      </c>
      <c r="E520" s="9">
        <v>0</v>
      </c>
      <c r="F520" s="162">
        <v>0</v>
      </c>
      <c r="G520" s="10">
        <f t="shared" ref="G520:G522" si="307">B520+C520+D520+E520+F520</f>
        <v>0</v>
      </c>
    </row>
    <row r="521" spans="1:8">
      <c r="A521" s="8" t="s">
        <v>7</v>
      </c>
      <c r="B521" s="9">
        <v>0</v>
      </c>
      <c r="C521" s="9">
        <v>0</v>
      </c>
      <c r="D521" s="9">
        <v>0</v>
      </c>
      <c r="E521" s="9">
        <v>0</v>
      </c>
      <c r="F521" s="162">
        <v>0</v>
      </c>
      <c r="G521" s="10">
        <f t="shared" si="307"/>
        <v>0</v>
      </c>
    </row>
    <row r="522" spans="1:8" ht="15.75" thickBot="1">
      <c r="A522" s="8" t="s">
        <v>2</v>
      </c>
      <c r="B522" s="11">
        <f>B520+B521</f>
        <v>0</v>
      </c>
      <c r="C522" s="11">
        <f t="shared" ref="C522" si="308">C520+C521</f>
        <v>0</v>
      </c>
      <c r="D522" s="11">
        <f t="shared" ref="D522" si="309">D520+D521</f>
        <v>0</v>
      </c>
      <c r="E522" s="11">
        <f t="shared" ref="E522:F522" si="310">E520+E521</f>
        <v>0</v>
      </c>
      <c r="F522" s="11">
        <f t="shared" si="310"/>
        <v>0</v>
      </c>
      <c r="G522" s="54">
        <f t="shared" si="307"/>
        <v>0</v>
      </c>
      <c r="H522" s="181" t="e">
        <f>G522/G494</f>
        <v>#DIV/0!</v>
      </c>
    </row>
    <row r="523" spans="1:8">
      <c r="A523" s="40"/>
      <c r="B523" s="41"/>
      <c r="C523" s="41"/>
      <c r="D523" s="41"/>
      <c r="E523" s="41"/>
      <c r="F523" s="41"/>
      <c r="G523" s="42"/>
    </row>
    <row r="524" spans="1:8">
      <c r="A524" s="43"/>
      <c r="B524" s="44"/>
      <c r="C524" s="44"/>
      <c r="D524" s="44"/>
      <c r="E524" s="44"/>
      <c r="F524" s="44"/>
      <c r="G524" s="5"/>
    </row>
    <row r="525" spans="1:8">
      <c r="A525" s="45" t="s">
        <v>6</v>
      </c>
      <c r="B525" s="46">
        <f>B520+B512+B507+B499+B492</f>
        <v>0</v>
      </c>
      <c r="C525" s="46">
        <f t="shared" ref="C525:E525" si="311">C520+C512+C507+C499+C492</f>
        <v>0</v>
      </c>
      <c r="D525" s="46">
        <f t="shared" si="311"/>
        <v>0</v>
      </c>
      <c r="E525" s="46">
        <f t="shared" si="311"/>
        <v>0</v>
      </c>
      <c r="F525" s="46"/>
      <c r="G525" s="47">
        <f>B525+C525+D525+E525</f>
        <v>0</v>
      </c>
    </row>
    <row r="526" spans="1:8" ht="15.75" thickBot="1">
      <c r="A526" s="45" t="s">
        <v>7</v>
      </c>
      <c r="B526" s="48">
        <f>B521+B513+B508+B500+B493</f>
        <v>0</v>
      </c>
      <c r="C526" s="48">
        <f t="shared" ref="C526:E526" si="312">C521+C513+C508+C500+C493</f>
        <v>0</v>
      </c>
      <c r="D526" s="48">
        <f t="shared" si="312"/>
        <v>0</v>
      </c>
      <c r="E526" s="48">
        <f t="shared" si="312"/>
        <v>0</v>
      </c>
      <c r="F526" s="48"/>
      <c r="G526" s="47">
        <f>B526+C526+D526+E526</f>
        <v>0</v>
      </c>
    </row>
    <row r="527" spans="1:8" ht="15.75" thickBot="1">
      <c r="A527" s="49" t="s">
        <v>17</v>
      </c>
      <c r="B527" s="50">
        <f>B525+B526</f>
        <v>0</v>
      </c>
      <c r="C527" s="50">
        <f t="shared" ref="C527" si="313">C525+C526</f>
        <v>0</v>
      </c>
      <c r="D527" s="50">
        <f t="shared" ref="D527" si="314">D525+D526</f>
        <v>0</v>
      </c>
      <c r="E527" s="50">
        <f t="shared" ref="E527" si="315">E525+E526</f>
        <v>0</v>
      </c>
      <c r="F527" s="50"/>
      <c r="G527" s="50">
        <f>B527+C527+D527+E527</f>
        <v>0</v>
      </c>
    </row>
    <row r="528" spans="1:8">
      <c r="A528" s="51"/>
      <c r="B528" s="44"/>
      <c r="C528" s="44"/>
      <c r="D528" s="44"/>
      <c r="E528" s="44"/>
      <c r="F528" s="44"/>
      <c r="G528" s="5"/>
    </row>
    <row r="529" spans="1:7" ht="15.75" thickBot="1">
      <c r="A529" s="52" t="s">
        <v>18</v>
      </c>
      <c r="B529" s="53">
        <f>+B525+B526-B527</f>
        <v>0</v>
      </c>
      <c r="C529" s="53">
        <f>+C525+C526-C527</f>
        <v>0</v>
      </c>
      <c r="D529" s="53">
        <f>+D525+D526-D527</f>
        <v>0</v>
      </c>
      <c r="E529" s="53">
        <f>+E525+E526-E527</f>
        <v>0</v>
      </c>
      <c r="F529" s="53"/>
      <c r="G529" s="16">
        <f>+G525+G526-G527</f>
        <v>0</v>
      </c>
    </row>
    <row r="530" spans="1:7" ht="15.75" thickBot="1"/>
    <row r="531" spans="1:7" ht="16.5" thickBot="1">
      <c r="A531" s="203" t="str">
        <f>+GENERALE!A14</f>
        <v>Soggetto 11</v>
      </c>
      <c r="B531" s="204"/>
      <c r="C531" s="204"/>
      <c r="D531" s="204"/>
      <c r="E531" s="204"/>
      <c r="F531" s="204"/>
      <c r="G531" s="205"/>
    </row>
    <row r="532" spans="1:7" ht="15.75" thickBot="1">
      <c r="A532" s="1" t="s">
        <v>0</v>
      </c>
      <c r="B532" s="2"/>
    </row>
    <row r="533" spans="1:7">
      <c r="A533" s="197" t="s">
        <v>1</v>
      </c>
      <c r="B533" s="206">
        <v>2017</v>
      </c>
      <c r="C533" s="206">
        <v>2018</v>
      </c>
      <c r="D533" s="206">
        <v>2019</v>
      </c>
      <c r="E533" s="206">
        <v>2020</v>
      </c>
      <c r="F533" s="206">
        <v>2021</v>
      </c>
      <c r="G533" s="209" t="s">
        <v>2</v>
      </c>
    </row>
    <row r="534" spans="1:7">
      <c r="A534" s="198"/>
      <c r="B534" s="207"/>
      <c r="C534" s="207"/>
      <c r="D534" s="207"/>
      <c r="E534" s="207"/>
      <c r="F534" s="207"/>
      <c r="G534" s="210"/>
    </row>
    <row r="535" spans="1:7">
      <c r="A535" s="198"/>
      <c r="B535" s="207"/>
      <c r="C535" s="207"/>
      <c r="D535" s="207"/>
      <c r="E535" s="207"/>
      <c r="F535" s="207"/>
      <c r="G535" s="210"/>
    </row>
    <row r="536" spans="1:7" ht="15.75" thickBot="1">
      <c r="A536" s="199"/>
      <c r="B536" s="208"/>
      <c r="C536" s="208"/>
      <c r="D536" s="208"/>
      <c r="E536" s="208"/>
      <c r="F536" s="208"/>
      <c r="G536" s="211"/>
    </row>
    <row r="537" spans="1:7">
      <c r="A537" s="3" t="s">
        <v>3</v>
      </c>
      <c r="B537" s="4"/>
      <c r="C537" s="4"/>
      <c r="D537" s="4"/>
      <c r="E537" s="4"/>
      <c r="F537" s="4"/>
      <c r="G537" s="5"/>
    </row>
    <row r="538" spans="1:7" ht="38.25">
      <c r="A538" s="6" t="s">
        <v>4</v>
      </c>
      <c r="B538" s="4"/>
      <c r="C538" s="4"/>
      <c r="D538" s="4"/>
      <c r="E538" s="4"/>
      <c r="F538" s="4"/>
      <c r="G538" s="5"/>
    </row>
    <row r="539" spans="1:7" ht="25.5">
      <c r="A539" s="7" t="s">
        <v>5</v>
      </c>
      <c r="B539" s="4"/>
      <c r="C539" s="4"/>
      <c r="D539" s="4"/>
      <c r="E539" s="4"/>
      <c r="F539" s="4"/>
      <c r="G539" s="5"/>
    </row>
    <row r="540" spans="1:7">
      <c r="A540" s="8" t="s">
        <v>6</v>
      </c>
      <c r="B540" s="9">
        <v>0</v>
      </c>
      <c r="C540" s="9">
        <v>0</v>
      </c>
      <c r="D540" s="9">
        <v>0</v>
      </c>
      <c r="E540" s="9">
        <v>0</v>
      </c>
      <c r="F540" s="162">
        <v>0</v>
      </c>
      <c r="G540" s="10">
        <f t="shared" ref="G540:G542" si="316">B540+C540+D540+E540+F540</f>
        <v>0</v>
      </c>
    </row>
    <row r="541" spans="1:7">
      <c r="A541" s="8" t="s">
        <v>7</v>
      </c>
      <c r="B541" s="9">
        <v>0</v>
      </c>
      <c r="C541" s="9">
        <v>0</v>
      </c>
      <c r="D541" s="9">
        <v>0</v>
      </c>
      <c r="E541" s="9">
        <v>0</v>
      </c>
      <c r="F541" s="162">
        <v>0</v>
      </c>
      <c r="G541" s="10">
        <f t="shared" si="316"/>
        <v>0</v>
      </c>
    </row>
    <row r="542" spans="1:7">
      <c r="A542" s="8" t="s">
        <v>2</v>
      </c>
      <c r="B542" s="11">
        <f>B540+B541</f>
        <v>0</v>
      </c>
      <c r="C542" s="11">
        <f t="shared" ref="C542" si="317">C540+C541</f>
        <v>0</v>
      </c>
      <c r="D542" s="11">
        <f t="shared" ref="D542" si="318">D540+D541</f>
        <v>0</v>
      </c>
      <c r="E542" s="11">
        <f t="shared" ref="E542:F542" si="319">E540+E541</f>
        <v>0</v>
      </c>
      <c r="F542" s="11">
        <f t="shared" si="319"/>
        <v>0</v>
      </c>
      <c r="G542" s="10">
        <f t="shared" si="316"/>
        <v>0</v>
      </c>
    </row>
    <row r="543" spans="1:7" ht="15.75" thickBot="1">
      <c r="A543" s="14"/>
      <c r="B543" s="15"/>
      <c r="C543" s="15"/>
      <c r="D543" s="15"/>
      <c r="E543" s="15"/>
      <c r="F543" s="15"/>
      <c r="G543" s="16"/>
    </row>
    <row r="544" spans="1:7" ht="39">
      <c r="A544" s="17" t="s">
        <v>8</v>
      </c>
      <c r="B544" s="18"/>
      <c r="C544" s="18"/>
      <c r="D544" s="18"/>
      <c r="E544" s="18"/>
      <c r="F544" s="18"/>
      <c r="G544" s="19"/>
    </row>
    <row r="545" spans="1:7">
      <c r="A545" s="20" t="s">
        <v>9</v>
      </c>
      <c r="B545" s="21"/>
      <c r="C545" s="21"/>
      <c r="D545" s="21"/>
      <c r="E545" s="21"/>
      <c r="F545" s="21"/>
      <c r="G545" s="22"/>
    </row>
    <row r="546" spans="1:7" ht="76.5">
      <c r="A546" s="23" t="s">
        <v>10</v>
      </c>
      <c r="B546" s="21"/>
      <c r="C546" s="21"/>
      <c r="D546" s="21"/>
      <c r="E546" s="21"/>
      <c r="F546" s="21"/>
      <c r="G546" s="22"/>
    </row>
    <row r="547" spans="1:7">
      <c r="A547" s="8" t="s">
        <v>6</v>
      </c>
      <c r="B547" s="9">
        <v>0</v>
      </c>
      <c r="C547" s="9">
        <v>0</v>
      </c>
      <c r="D547" s="9">
        <v>0</v>
      </c>
      <c r="E547" s="9">
        <v>0</v>
      </c>
      <c r="F547" s="162">
        <v>0</v>
      </c>
      <c r="G547" s="10">
        <f t="shared" ref="G547:G549" si="320">B547+C547+D547+E547+F547</f>
        <v>0</v>
      </c>
    </row>
    <row r="548" spans="1:7">
      <c r="A548" s="8" t="s">
        <v>7</v>
      </c>
      <c r="B548" s="9">
        <v>0</v>
      </c>
      <c r="C548" s="9">
        <v>0</v>
      </c>
      <c r="D548" s="9">
        <v>0</v>
      </c>
      <c r="E548" s="9">
        <v>0</v>
      </c>
      <c r="F548" s="162">
        <v>0</v>
      </c>
      <c r="G548" s="10">
        <f t="shared" si="320"/>
        <v>0</v>
      </c>
    </row>
    <row r="549" spans="1:7">
      <c r="A549" s="8" t="s">
        <v>2</v>
      </c>
      <c r="B549" s="11">
        <f>B547+B548</f>
        <v>0</v>
      </c>
      <c r="C549" s="11">
        <f t="shared" ref="C549" si="321">C547+C548</f>
        <v>0</v>
      </c>
      <c r="D549" s="11">
        <f t="shared" ref="D549" si="322">D547+D548</f>
        <v>0</v>
      </c>
      <c r="E549" s="11">
        <f t="shared" ref="E549:F549" si="323">E547+E548</f>
        <v>0</v>
      </c>
      <c r="F549" s="11">
        <f t="shared" si="323"/>
        <v>0</v>
      </c>
      <c r="G549" s="10">
        <f t="shared" si="320"/>
        <v>0</v>
      </c>
    </row>
    <row r="550" spans="1:7" ht="15.75" thickBot="1">
      <c r="A550" s="24"/>
      <c r="B550" s="15"/>
      <c r="C550" s="15"/>
      <c r="D550" s="15"/>
      <c r="E550" s="15"/>
      <c r="F550" s="15"/>
      <c r="G550" s="16"/>
    </row>
    <row r="551" spans="1:7">
      <c r="A551" s="25"/>
      <c r="B551" s="26"/>
      <c r="C551" s="26"/>
      <c r="D551" s="26"/>
      <c r="E551" s="26"/>
      <c r="F551" s="26"/>
      <c r="G551" s="27"/>
    </row>
    <row r="552" spans="1:7" ht="25.5">
      <c r="A552" s="28" t="s">
        <v>11</v>
      </c>
      <c r="B552" s="29"/>
      <c r="C552" s="29"/>
      <c r="D552" s="29"/>
      <c r="E552" s="29"/>
      <c r="F552" s="29"/>
      <c r="G552" s="30"/>
    </row>
    <row r="553" spans="1:7">
      <c r="A553" s="20" t="s">
        <v>12</v>
      </c>
      <c r="B553" s="31"/>
      <c r="C553" s="31"/>
      <c r="D553" s="31"/>
      <c r="E553" s="31"/>
      <c r="F553" s="31"/>
      <c r="G553" s="32"/>
    </row>
    <row r="554" spans="1:7" ht="51">
      <c r="A554" s="23" t="s">
        <v>13</v>
      </c>
      <c r="B554" s="31"/>
      <c r="C554" s="31"/>
      <c r="D554" s="31"/>
      <c r="E554" s="31"/>
      <c r="F554" s="31"/>
      <c r="G554" s="32"/>
    </row>
    <row r="555" spans="1:7">
      <c r="A555" s="8" t="s">
        <v>6</v>
      </c>
      <c r="B555" s="9">
        <v>0</v>
      </c>
      <c r="C555" s="9">
        <v>0</v>
      </c>
      <c r="D555" s="9">
        <v>0</v>
      </c>
      <c r="E555" s="9">
        <v>0</v>
      </c>
      <c r="F555" s="162">
        <v>0</v>
      </c>
      <c r="G555" s="10">
        <f t="shared" ref="G555:G557" si="324">B555+C555+D555+E555+F555</f>
        <v>0</v>
      </c>
    </row>
    <row r="556" spans="1:7">
      <c r="A556" s="8" t="s">
        <v>7</v>
      </c>
      <c r="B556" s="9">
        <v>0</v>
      </c>
      <c r="C556" s="9">
        <v>0</v>
      </c>
      <c r="D556" s="9">
        <v>0</v>
      </c>
      <c r="E556" s="9">
        <v>0</v>
      </c>
      <c r="F556" s="162">
        <v>0</v>
      </c>
      <c r="G556" s="10">
        <f t="shared" si="324"/>
        <v>0</v>
      </c>
    </row>
    <row r="557" spans="1:7">
      <c r="A557" s="8" t="s">
        <v>2</v>
      </c>
      <c r="B557" s="11">
        <f>B555+B556</f>
        <v>0</v>
      </c>
      <c r="C557" s="11">
        <f t="shared" ref="C557" si="325">C555+C556</f>
        <v>0</v>
      </c>
      <c r="D557" s="11">
        <f t="shared" ref="D557" si="326">D555+D556</f>
        <v>0</v>
      </c>
      <c r="E557" s="11">
        <f t="shared" ref="E557:F557" si="327">E555+E556</f>
        <v>0</v>
      </c>
      <c r="F557" s="11">
        <f t="shared" si="327"/>
        <v>0</v>
      </c>
      <c r="G557" s="10">
        <f t="shared" si="324"/>
        <v>0</v>
      </c>
    </row>
    <row r="558" spans="1:7" ht="15.75" thickBot="1">
      <c r="A558" s="33"/>
      <c r="B558" s="34"/>
      <c r="C558" s="34"/>
      <c r="D558" s="34"/>
      <c r="E558" s="34"/>
      <c r="F558" s="34"/>
      <c r="G558" s="35"/>
    </row>
    <row r="559" spans="1:7" ht="63.75">
      <c r="A559" s="56" t="s">
        <v>14</v>
      </c>
      <c r="B559" s="31"/>
      <c r="C559" s="31"/>
      <c r="D559" s="31"/>
      <c r="E559" s="31"/>
      <c r="F559" s="31"/>
      <c r="G559" s="32"/>
    </row>
    <row r="560" spans="1:7">
      <c r="A560" s="8" t="s">
        <v>6</v>
      </c>
      <c r="B560" s="9">
        <v>0</v>
      </c>
      <c r="C560" s="9">
        <v>0</v>
      </c>
      <c r="D560" s="9">
        <v>0</v>
      </c>
      <c r="E560" s="9">
        <v>0</v>
      </c>
      <c r="F560" s="162">
        <v>0</v>
      </c>
      <c r="G560" s="10">
        <f t="shared" ref="G560:G562" si="328">B560+C560+D560+E560+F560</f>
        <v>0</v>
      </c>
    </row>
    <row r="561" spans="1:8">
      <c r="A561" s="8" t="s">
        <v>7</v>
      </c>
      <c r="B561" s="9">
        <v>0</v>
      </c>
      <c r="C561" s="9">
        <v>0</v>
      </c>
      <c r="D561" s="9">
        <v>0</v>
      </c>
      <c r="E561" s="9">
        <v>0</v>
      </c>
      <c r="F561" s="162">
        <v>0</v>
      </c>
      <c r="G561" s="10">
        <f t="shared" si="328"/>
        <v>0</v>
      </c>
    </row>
    <row r="562" spans="1:8">
      <c r="A562" s="8" t="s">
        <v>2</v>
      </c>
      <c r="B562" s="11">
        <f>B560+B561</f>
        <v>0</v>
      </c>
      <c r="C562" s="11">
        <f t="shared" ref="C562" si="329">C560+C561</f>
        <v>0</v>
      </c>
      <c r="D562" s="11">
        <f t="shared" ref="D562" si="330">D560+D561</f>
        <v>0</v>
      </c>
      <c r="E562" s="11">
        <f t="shared" ref="E562:F562" si="331">E560+E561</f>
        <v>0</v>
      </c>
      <c r="F562" s="11">
        <f t="shared" si="331"/>
        <v>0</v>
      </c>
      <c r="G562" s="10">
        <f t="shared" si="328"/>
        <v>0</v>
      </c>
    </row>
    <row r="563" spans="1:8" ht="15.75" thickBot="1">
      <c r="A563" s="24"/>
      <c r="B563" s="34"/>
      <c r="C563" s="34"/>
      <c r="D563" s="34"/>
      <c r="E563" s="34"/>
      <c r="F563" s="34"/>
      <c r="G563" s="35"/>
    </row>
    <row r="564" spans="1:8">
      <c r="A564" s="25"/>
      <c r="B564" s="26"/>
      <c r="C564" s="26"/>
      <c r="D564" s="26"/>
      <c r="E564" s="26"/>
      <c r="F564" s="26"/>
      <c r="G564" s="27"/>
    </row>
    <row r="565" spans="1:8" ht="51">
      <c r="A565" s="57" t="s">
        <v>15</v>
      </c>
      <c r="B565" s="29"/>
      <c r="C565" s="29"/>
      <c r="D565" s="29"/>
      <c r="E565" s="29"/>
      <c r="F565" s="29"/>
      <c r="G565" s="30"/>
    </row>
    <row r="566" spans="1:8" ht="38.25">
      <c r="A566" s="38" t="s">
        <v>16</v>
      </c>
      <c r="B566" s="29"/>
      <c r="C566" s="29"/>
      <c r="D566" s="29"/>
      <c r="E566" s="29"/>
      <c r="F566" s="29"/>
      <c r="G566" s="30"/>
    </row>
    <row r="567" spans="1:8">
      <c r="A567" s="39"/>
      <c r="B567" s="29"/>
      <c r="C567" s="29"/>
      <c r="D567" s="29"/>
      <c r="E567" s="29"/>
      <c r="F567" s="29"/>
      <c r="G567" s="30"/>
    </row>
    <row r="568" spans="1:8">
      <c r="A568" s="8" t="s">
        <v>6</v>
      </c>
      <c r="B568" s="9">
        <v>0</v>
      </c>
      <c r="C568" s="9">
        <v>0</v>
      </c>
      <c r="D568" s="9">
        <v>0</v>
      </c>
      <c r="E568" s="9">
        <v>0</v>
      </c>
      <c r="F568" s="162">
        <v>0</v>
      </c>
      <c r="G568" s="10">
        <f t="shared" ref="G568:G570" si="332">B568+C568+D568+E568+F568</f>
        <v>0</v>
      </c>
    </row>
    <row r="569" spans="1:8">
      <c r="A569" s="8" t="s">
        <v>7</v>
      </c>
      <c r="B569" s="9">
        <v>0</v>
      </c>
      <c r="C569" s="9">
        <v>0</v>
      </c>
      <c r="D569" s="9">
        <v>0</v>
      </c>
      <c r="E569" s="9">
        <v>0</v>
      </c>
      <c r="F569" s="162">
        <v>0</v>
      </c>
      <c r="G569" s="10">
        <f t="shared" si="332"/>
        <v>0</v>
      </c>
    </row>
    <row r="570" spans="1:8" ht="15.75" thickBot="1">
      <c r="A570" s="8" t="s">
        <v>2</v>
      </c>
      <c r="B570" s="11">
        <f>B568+B569</f>
        <v>0</v>
      </c>
      <c r="C570" s="11">
        <f t="shared" ref="C570" si="333">C568+C569</f>
        <v>0</v>
      </c>
      <c r="D570" s="11">
        <f t="shared" ref="D570" si="334">D568+D569</f>
        <v>0</v>
      </c>
      <c r="E570" s="11">
        <f t="shared" ref="E570:F570" si="335">E568+E569</f>
        <v>0</v>
      </c>
      <c r="F570" s="11">
        <f t="shared" si="335"/>
        <v>0</v>
      </c>
      <c r="G570" s="54">
        <f t="shared" si="332"/>
        <v>0</v>
      </c>
      <c r="H570" s="181" t="e">
        <f>G570/G542</f>
        <v>#DIV/0!</v>
      </c>
    </row>
    <row r="571" spans="1:8">
      <c r="A571" s="40"/>
      <c r="B571" s="41"/>
      <c r="C571" s="41"/>
      <c r="D571" s="41"/>
      <c r="E571" s="41"/>
      <c r="F571" s="41"/>
      <c r="G571" s="42"/>
    </row>
    <row r="572" spans="1:8">
      <c r="A572" s="43"/>
      <c r="B572" s="44"/>
      <c r="C572" s="44"/>
      <c r="D572" s="44"/>
      <c r="E572" s="44"/>
      <c r="F572" s="44"/>
      <c r="G572" s="5"/>
    </row>
    <row r="573" spans="1:8">
      <c r="A573" s="45" t="s">
        <v>6</v>
      </c>
      <c r="B573" s="46">
        <f>B568+B560+B555+B547+B540</f>
        <v>0</v>
      </c>
      <c r="C573" s="46">
        <f t="shared" ref="C573:F573" si="336">C568+C560+C555+C547+C540</f>
        <v>0</v>
      </c>
      <c r="D573" s="46">
        <f t="shared" si="336"/>
        <v>0</v>
      </c>
      <c r="E573" s="46">
        <f t="shared" si="336"/>
        <v>0</v>
      </c>
      <c r="F573" s="46">
        <f t="shared" si="336"/>
        <v>0</v>
      </c>
      <c r="G573" s="47">
        <f t="shared" ref="G573:G575" si="337">B573+C573+D573+E573+F573</f>
        <v>0</v>
      </c>
    </row>
    <row r="574" spans="1:8" ht="15.75" thickBot="1">
      <c r="A574" s="45" t="s">
        <v>7</v>
      </c>
      <c r="B574" s="48">
        <f>B569+B561+B556+B548+B541</f>
        <v>0</v>
      </c>
      <c r="C574" s="48">
        <f t="shared" ref="C574:F574" si="338">C569+C561+C556+C548+C541</f>
        <v>0</v>
      </c>
      <c r="D574" s="48">
        <f t="shared" si="338"/>
        <v>0</v>
      </c>
      <c r="E574" s="48">
        <f t="shared" si="338"/>
        <v>0</v>
      </c>
      <c r="F574" s="48">
        <f t="shared" si="338"/>
        <v>0</v>
      </c>
      <c r="G574" s="47">
        <f t="shared" si="337"/>
        <v>0</v>
      </c>
    </row>
    <row r="575" spans="1:8" ht="15.75" thickBot="1">
      <c r="A575" s="49" t="s">
        <v>17</v>
      </c>
      <c r="B575" s="50">
        <f>B573+B574</f>
        <v>0</v>
      </c>
      <c r="C575" s="50">
        <f t="shared" ref="C575" si="339">C573+C574</f>
        <v>0</v>
      </c>
      <c r="D575" s="50">
        <f t="shared" ref="D575" si="340">D573+D574</f>
        <v>0</v>
      </c>
      <c r="E575" s="50">
        <f t="shared" ref="E575:F575" si="341">E573+E574</f>
        <v>0</v>
      </c>
      <c r="F575" s="50">
        <f t="shared" si="341"/>
        <v>0</v>
      </c>
      <c r="G575" s="50">
        <f t="shared" si="337"/>
        <v>0</v>
      </c>
    </row>
    <row r="576" spans="1:8">
      <c r="A576" s="51"/>
      <c r="B576" s="44"/>
      <c r="C576" s="44"/>
      <c r="D576" s="44"/>
      <c r="E576" s="44"/>
      <c r="F576" s="44"/>
      <c r="G576" s="5"/>
    </row>
    <row r="577" spans="1:7" ht="15.75" thickBot="1">
      <c r="A577" s="52" t="s">
        <v>18</v>
      </c>
      <c r="B577" s="53">
        <f t="shared" ref="B577:G577" si="342">+B573+B574-B575</f>
        <v>0</v>
      </c>
      <c r="C577" s="53">
        <f t="shared" si="342"/>
        <v>0</v>
      </c>
      <c r="D577" s="53">
        <f t="shared" si="342"/>
        <v>0</v>
      </c>
      <c r="E577" s="53">
        <f t="shared" si="342"/>
        <v>0</v>
      </c>
      <c r="F577" s="53">
        <f t="shared" si="342"/>
        <v>0</v>
      </c>
      <c r="G577" s="16">
        <f t="shared" si="342"/>
        <v>0</v>
      </c>
    </row>
    <row r="578" spans="1:7" ht="15.75" thickBot="1"/>
    <row r="579" spans="1:7" ht="16.5" thickBot="1">
      <c r="A579" s="203" t="str">
        <f>+GENERALE!A15</f>
        <v>Soggetto 12</v>
      </c>
      <c r="B579" s="204"/>
      <c r="C579" s="204"/>
      <c r="D579" s="204"/>
      <c r="E579" s="204"/>
      <c r="F579" s="204"/>
      <c r="G579" s="205"/>
    </row>
    <row r="580" spans="1:7" ht="15.75" thickBot="1">
      <c r="A580" s="1" t="s">
        <v>0</v>
      </c>
      <c r="B580" s="2"/>
    </row>
    <row r="581" spans="1:7">
      <c r="A581" s="197" t="s">
        <v>1</v>
      </c>
      <c r="B581" s="206">
        <v>2017</v>
      </c>
      <c r="C581" s="206">
        <v>2018</v>
      </c>
      <c r="D581" s="206">
        <v>2019</v>
      </c>
      <c r="E581" s="206">
        <v>2020</v>
      </c>
      <c r="F581" s="206">
        <v>2021</v>
      </c>
      <c r="G581" s="209" t="s">
        <v>2</v>
      </c>
    </row>
    <row r="582" spans="1:7">
      <c r="A582" s="198"/>
      <c r="B582" s="207"/>
      <c r="C582" s="207"/>
      <c r="D582" s="207"/>
      <c r="E582" s="207"/>
      <c r="F582" s="207"/>
      <c r="G582" s="210"/>
    </row>
    <row r="583" spans="1:7">
      <c r="A583" s="198"/>
      <c r="B583" s="207"/>
      <c r="C583" s="207"/>
      <c r="D583" s="207"/>
      <c r="E583" s="207"/>
      <c r="F583" s="207"/>
      <c r="G583" s="210"/>
    </row>
    <row r="584" spans="1:7" ht="15.75" thickBot="1">
      <c r="A584" s="199"/>
      <c r="B584" s="208"/>
      <c r="C584" s="208"/>
      <c r="D584" s="208"/>
      <c r="E584" s="208"/>
      <c r="F584" s="208"/>
      <c r="G584" s="211"/>
    </row>
    <row r="585" spans="1:7">
      <c r="A585" s="3" t="s">
        <v>3</v>
      </c>
      <c r="B585" s="4"/>
      <c r="C585" s="4"/>
      <c r="D585" s="4"/>
      <c r="E585" s="4"/>
      <c r="F585" s="4"/>
      <c r="G585" s="5"/>
    </row>
    <row r="586" spans="1:7" ht="38.25">
      <c r="A586" s="6" t="s">
        <v>4</v>
      </c>
      <c r="B586" s="4"/>
      <c r="C586" s="4"/>
      <c r="D586" s="4"/>
      <c r="E586" s="4"/>
      <c r="F586" s="4"/>
      <c r="G586" s="5"/>
    </row>
    <row r="587" spans="1:7" ht="25.5">
      <c r="A587" s="7" t="s">
        <v>5</v>
      </c>
      <c r="B587" s="4"/>
      <c r="C587" s="4"/>
      <c r="D587" s="4"/>
      <c r="E587" s="4"/>
      <c r="F587" s="4"/>
      <c r="G587" s="5"/>
    </row>
    <row r="588" spans="1:7">
      <c r="A588" s="8" t="s">
        <v>6</v>
      </c>
      <c r="B588" s="9">
        <v>0</v>
      </c>
      <c r="C588" s="9">
        <v>0</v>
      </c>
      <c r="D588" s="9">
        <v>0</v>
      </c>
      <c r="E588" s="9">
        <v>0</v>
      </c>
      <c r="F588" s="162">
        <v>0</v>
      </c>
      <c r="G588" s="10">
        <f t="shared" ref="G588:G590" si="343">B588+C588+D588+E588+F588</f>
        <v>0</v>
      </c>
    </row>
    <row r="589" spans="1:7">
      <c r="A589" s="8" t="s">
        <v>7</v>
      </c>
      <c r="B589" s="9">
        <v>0</v>
      </c>
      <c r="C589" s="9">
        <v>0</v>
      </c>
      <c r="D589" s="9">
        <v>0</v>
      </c>
      <c r="E589" s="9">
        <v>0</v>
      </c>
      <c r="F589" s="162">
        <v>0</v>
      </c>
      <c r="G589" s="10">
        <f t="shared" si="343"/>
        <v>0</v>
      </c>
    </row>
    <row r="590" spans="1:7">
      <c r="A590" s="8" t="s">
        <v>2</v>
      </c>
      <c r="B590" s="11">
        <f>B588+B589</f>
        <v>0</v>
      </c>
      <c r="C590" s="11">
        <f t="shared" ref="C590" si="344">C588+C589</f>
        <v>0</v>
      </c>
      <c r="D590" s="11">
        <f t="shared" ref="D590" si="345">D588+D589</f>
        <v>0</v>
      </c>
      <c r="E590" s="11">
        <f t="shared" ref="E590:F590" si="346">E588+E589</f>
        <v>0</v>
      </c>
      <c r="F590" s="11">
        <f t="shared" si="346"/>
        <v>0</v>
      </c>
      <c r="G590" s="10">
        <f t="shared" si="343"/>
        <v>0</v>
      </c>
    </row>
    <row r="591" spans="1:7" ht="15.75" thickBot="1">
      <c r="A591" s="14"/>
      <c r="B591" s="15"/>
      <c r="C591" s="15"/>
      <c r="D591" s="15"/>
      <c r="E591" s="15"/>
      <c r="F591" s="15"/>
      <c r="G591" s="16"/>
    </row>
    <row r="592" spans="1:7" ht="39">
      <c r="A592" s="17" t="s">
        <v>8</v>
      </c>
      <c r="B592" s="18"/>
      <c r="C592" s="18"/>
      <c r="D592" s="18"/>
      <c r="E592" s="18"/>
      <c r="F592" s="18"/>
      <c r="G592" s="19"/>
    </row>
    <row r="593" spans="1:7">
      <c r="A593" s="20" t="s">
        <v>9</v>
      </c>
      <c r="B593" s="21"/>
      <c r="C593" s="21"/>
      <c r="D593" s="21"/>
      <c r="E593" s="21"/>
      <c r="F593" s="21"/>
      <c r="G593" s="22"/>
    </row>
    <row r="594" spans="1:7" ht="76.5">
      <c r="A594" s="23" t="s">
        <v>10</v>
      </c>
      <c r="B594" s="21"/>
      <c r="C594" s="21"/>
      <c r="D594" s="21"/>
      <c r="E594" s="21"/>
      <c r="F594" s="21"/>
      <c r="G594" s="22"/>
    </row>
    <row r="595" spans="1:7">
      <c r="A595" s="8" t="s">
        <v>6</v>
      </c>
      <c r="B595" s="9">
        <v>0</v>
      </c>
      <c r="C595" s="9">
        <v>0</v>
      </c>
      <c r="D595" s="9">
        <v>0</v>
      </c>
      <c r="E595" s="9">
        <v>0</v>
      </c>
      <c r="F595" s="162">
        <v>0</v>
      </c>
      <c r="G595" s="10">
        <f t="shared" ref="G595:G597" si="347">B595+C595+D595+E595+F595</f>
        <v>0</v>
      </c>
    </row>
    <row r="596" spans="1:7">
      <c r="A596" s="8" t="s">
        <v>7</v>
      </c>
      <c r="B596" s="9">
        <v>0</v>
      </c>
      <c r="C596" s="9">
        <v>0</v>
      </c>
      <c r="D596" s="9">
        <v>0</v>
      </c>
      <c r="E596" s="9">
        <v>0</v>
      </c>
      <c r="F596" s="162">
        <v>0</v>
      </c>
      <c r="G596" s="10">
        <f t="shared" si="347"/>
        <v>0</v>
      </c>
    </row>
    <row r="597" spans="1:7">
      <c r="A597" s="8" t="s">
        <v>2</v>
      </c>
      <c r="B597" s="11">
        <f>B595+B596</f>
        <v>0</v>
      </c>
      <c r="C597" s="11">
        <f t="shared" ref="C597" si="348">C595+C596</f>
        <v>0</v>
      </c>
      <c r="D597" s="11">
        <f t="shared" ref="D597" si="349">D595+D596</f>
        <v>0</v>
      </c>
      <c r="E597" s="11">
        <f t="shared" ref="E597:F597" si="350">E595+E596</f>
        <v>0</v>
      </c>
      <c r="F597" s="11">
        <f t="shared" si="350"/>
        <v>0</v>
      </c>
      <c r="G597" s="10">
        <f t="shared" si="347"/>
        <v>0</v>
      </c>
    </row>
    <row r="598" spans="1:7" ht="15.75" thickBot="1">
      <c r="A598" s="24"/>
      <c r="B598" s="15"/>
      <c r="C598" s="15"/>
      <c r="D598" s="15"/>
      <c r="E598" s="15"/>
      <c r="F598" s="15"/>
      <c r="G598" s="16"/>
    </row>
    <row r="599" spans="1:7">
      <c r="A599" s="25"/>
      <c r="B599" s="26"/>
      <c r="C599" s="26"/>
      <c r="D599" s="26"/>
      <c r="E599" s="26"/>
      <c r="F599" s="26"/>
      <c r="G599" s="27"/>
    </row>
    <row r="600" spans="1:7" ht="25.5">
      <c r="A600" s="28" t="s">
        <v>11</v>
      </c>
      <c r="B600" s="29"/>
      <c r="C600" s="29"/>
      <c r="D600" s="29"/>
      <c r="E600" s="29"/>
      <c r="F600" s="29"/>
      <c r="G600" s="30"/>
    </row>
    <row r="601" spans="1:7">
      <c r="A601" s="20" t="s">
        <v>12</v>
      </c>
      <c r="B601" s="31"/>
      <c r="C601" s="31"/>
      <c r="D601" s="31"/>
      <c r="E601" s="31"/>
      <c r="F601" s="31"/>
      <c r="G601" s="32"/>
    </row>
    <row r="602" spans="1:7" ht="51">
      <c r="A602" s="23" t="s">
        <v>13</v>
      </c>
      <c r="B602" s="31"/>
      <c r="C602" s="31"/>
      <c r="D602" s="31"/>
      <c r="E602" s="31"/>
      <c r="F602" s="31"/>
      <c r="G602" s="32"/>
    </row>
    <row r="603" spans="1:7">
      <c r="A603" s="8" t="s">
        <v>6</v>
      </c>
      <c r="B603" s="9">
        <v>0</v>
      </c>
      <c r="C603" s="9">
        <v>0</v>
      </c>
      <c r="D603" s="9">
        <v>0</v>
      </c>
      <c r="E603" s="9">
        <v>0</v>
      </c>
      <c r="F603" s="162">
        <v>0</v>
      </c>
      <c r="G603" s="10">
        <f t="shared" ref="G603:G605" si="351">B603+C603+D603+E603+F603</f>
        <v>0</v>
      </c>
    </row>
    <row r="604" spans="1:7">
      <c r="A604" s="8" t="s">
        <v>7</v>
      </c>
      <c r="B604" s="9">
        <v>0</v>
      </c>
      <c r="C604" s="9">
        <v>0</v>
      </c>
      <c r="D604" s="9">
        <v>0</v>
      </c>
      <c r="E604" s="9">
        <v>0</v>
      </c>
      <c r="F604" s="162">
        <v>0</v>
      </c>
      <c r="G604" s="10">
        <f t="shared" si="351"/>
        <v>0</v>
      </c>
    </row>
    <row r="605" spans="1:7">
      <c r="A605" s="8" t="s">
        <v>2</v>
      </c>
      <c r="B605" s="11">
        <f>B603+B604</f>
        <v>0</v>
      </c>
      <c r="C605" s="11">
        <f t="shared" ref="C605" si="352">C603+C604</f>
        <v>0</v>
      </c>
      <c r="D605" s="11">
        <f t="shared" ref="D605" si="353">D603+D604</f>
        <v>0</v>
      </c>
      <c r="E605" s="11">
        <f t="shared" ref="E605:F605" si="354">E603+E604</f>
        <v>0</v>
      </c>
      <c r="F605" s="11">
        <f t="shared" si="354"/>
        <v>0</v>
      </c>
      <c r="G605" s="10">
        <f t="shared" si="351"/>
        <v>0</v>
      </c>
    </row>
    <row r="606" spans="1:7" ht="15.75" thickBot="1">
      <c r="A606" s="33"/>
      <c r="B606" s="34"/>
      <c r="C606" s="34"/>
      <c r="D606" s="34"/>
      <c r="E606" s="34"/>
      <c r="F606" s="34"/>
      <c r="G606" s="35"/>
    </row>
    <row r="607" spans="1:7" ht="63.75">
      <c r="A607" s="36" t="s">
        <v>14</v>
      </c>
      <c r="B607" s="31"/>
      <c r="C607" s="31"/>
      <c r="D607" s="31"/>
      <c r="E607" s="31"/>
      <c r="F607" s="31"/>
      <c r="G607" s="32"/>
    </row>
    <row r="608" spans="1:7">
      <c r="A608" s="8" t="s">
        <v>6</v>
      </c>
      <c r="B608" s="9">
        <v>0</v>
      </c>
      <c r="C608" s="9">
        <v>0</v>
      </c>
      <c r="D608" s="9">
        <v>0</v>
      </c>
      <c r="E608" s="9">
        <v>0</v>
      </c>
      <c r="F608" s="162">
        <v>0</v>
      </c>
      <c r="G608" s="10">
        <f t="shared" ref="G608:G610" si="355">B608+C608+D608+E608+F608</f>
        <v>0</v>
      </c>
    </row>
    <row r="609" spans="1:8">
      <c r="A609" s="8" t="s">
        <v>7</v>
      </c>
      <c r="B609" s="9">
        <v>0</v>
      </c>
      <c r="C609" s="9">
        <v>0</v>
      </c>
      <c r="D609" s="9">
        <v>0</v>
      </c>
      <c r="E609" s="9">
        <v>0</v>
      </c>
      <c r="F609" s="162">
        <v>0</v>
      </c>
      <c r="G609" s="10">
        <f t="shared" si="355"/>
        <v>0</v>
      </c>
    </row>
    <row r="610" spans="1:8">
      <c r="A610" s="8" t="s">
        <v>2</v>
      </c>
      <c r="B610" s="11">
        <f>B608+B609</f>
        <v>0</v>
      </c>
      <c r="C610" s="11">
        <f t="shared" ref="C610" si="356">C608+C609</f>
        <v>0</v>
      </c>
      <c r="D610" s="11">
        <f t="shared" ref="D610" si="357">D608+D609</f>
        <v>0</v>
      </c>
      <c r="E610" s="11">
        <f t="shared" ref="E610:F610" si="358">E608+E609</f>
        <v>0</v>
      </c>
      <c r="F610" s="11">
        <f t="shared" si="358"/>
        <v>0</v>
      </c>
      <c r="G610" s="10">
        <f t="shared" si="355"/>
        <v>0</v>
      </c>
    </row>
    <row r="611" spans="1:8" ht="15.75" thickBot="1">
      <c r="A611" s="24"/>
      <c r="B611" s="34"/>
      <c r="C611" s="34"/>
      <c r="D611" s="34"/>
      <c r="E611" s="34"/>
      <c r="F611" s="34"/>
      <c r="G611" s="35"/>
    </row>
    <row r="612" spans="1:8">
      <c r="A612" s="25"/>
      <c r="B612" s="26"/>
      <c r="C612" s="26"/>
      <c r="D612" s="26"/>
      <c r="E612" s="26"/>
      <c r="F612" s="26"/>
      <c r="G612" s="27"/>
    </row>
    <row r="613" spans="1:8" ht="51.75">
      <c r="A613" s="37" t="s">
        <v>15</v>
      </c>
      <c r="B613" s="29"/>
      <c r="C613" s="29"/>
      <c r="D613" s="29"/>
      <c r="E613" s="29"/>
      <c r="F613" s="29"/>
      <c r="G613" s="30"/>
    </row>
    <row r="614" spans="1:8" ht="38.25">
      <c r="A614" s="38" t="s">
        <v>16</v>
      </c>
      <c r="B614" s="29"/>
      <c r="C614" s="29"/>
      <c r="D614" s="29"/>
      <c r="E614" s="29"/>
      <c r="F614" s="29"/>
      <c r="G614" s="30"/>
    </row>
    <row r="615" spans="1:8">
      <c r="A615" s="39"/>
      <c r="B615" s="29"/>
      <c r="C615" s="29"/>
      <c r="D615" s="29"/>
      <c r="E615" s="29"/>
      <c r="F615" s="29"/>
      <c r="G615" s="30"/>
    </row>
    <row r="616" spans="1:8">
      <c r="A616" s="8" t="s">
        <v>6</v>
      </c>
      <c r="B616" s="9">
        <v>0</v>
      </c>
      <c r="C616" s="9">
        <v>0</v>
      </c>
      <c r="D616" s="9">
        <v>0</v>
      </c>
      <c r="E616" s="9">
        <v>0</v>
      </c>
      <c r="F616" s="162">
        <v>0</v>
      </c>
      <c r="G616" s="10">
        <f t="shared" ref="G616:G618" si="359">B616+C616+D616+E616+F616</f>
        <v>0</v>
      </c>
    </row>
    <row r="617" spans="1:8">
      <c r="A617" s="8" t="s">
        <v>7</v>
      </c>
      <c r="B617" s="9">
        <v>0</v>
      </c>
      <c r="C617" s="9">
        <v>0</v>
      </c>
      <c r="D617" s="9">
        <v>0</v>
      </c>
      <c r="E617" s="9">
        <v>0</v>
      </c>
      <c r="F617" s="162">
        <v>0</v>
      </c>
      <c r="G617" s="10">
        <f t="shared" si="359"/>
        <v>0</v>
      </c>
    </row>
    <row r="618" spans="1:8" ht="15.75" thickBot="1">
      <c r="A618" s="8" t="s">
        <v>2</v>
      </c>
      <c r="B618" s="11">
        <f>B616+B617</f>
        <v>0</v>
      </c>
      <c r="C618" s="11">
        <f t="shared" ref="C618" si="360">C616+C617</f>
        <v>0</v>
      </c>
      <c r="D618" s="11">
        <f t="shared" ref="D618" si="361">D616+D617</f>
        <v>0</v>
      </c>
      <c r="E618" s="11">
        <f t="shared" ref="E618:F618" si="362">E616+E617</f>
        <v>0</v>
      </c>
      <c r="F618" s="11">
        <f t="shared" si="362"/>
        <v>0</v>
      </c>
      <c r="G618" s="54">
        <f t="shared" si="359"/>
        <v>0</v>
      </c>
      <c r="H618" s="181" t="e">
        <f>G618/G590</f>
        <v>#DIV/0!</v>
      </c>
    </row>
    <row r="619" spans="1:8">
      <c r="A619" s="40"/>
      <c r="B619" s="41"/>
      <c r="C619" s="41"/>
      <c r="D619" s="41"/>
      <c r="E619" s="41"/>
      <c r="F619" s="41"/>
      <c r="G619" s="42"/>
    </row>
    <row r="620" spans="1:8">
      <c r="A620" s="43"/>
      <c r="B620" s="44"/>
      <c r="C620" s="44"/>
      <c r="D620" s="44"/>
      <c r="E620" s="44"/>
      <c r="F620" s="44"/>
      <c r="G620" s="5"/>
    </row>
    <row r="621" spans="1:8">
      <c r="A621" s="45" t="s">
        <v>6</v>
      </c>
      <c r="B621" s="46">
        <f>B616+B608+B603+B595+B588</f>
        <v>0</v>
      </c>
      <c r="C621" s="46">
        <f t="shared" ref="C621:E621" si="363">C616+C608+C603+C595+C588</f>
        <v>0</v>
      </c>
      <c r="D621" s="46">
        <f t="shared" si="363"/>
        <v>0</v>
      </c>
      <c r="E621" s="46">
        <f t="shared" si="363"/>
        <v>0</v>
      </c>
      <c r="F621" s="46">
        <f t="shared" ref="F621" si="364">F616+F608+F603+F595+F588</f>
        <v>0</v>
      </c>
      <c r="G621" s="47">
        <f t="shared" ref="G621:G623" si="365">B621+C621+D621+E621+F621</f>
        <v>0</v>
      </c>
    </row>
    <row r="622" spans="1:8" ht="15.75" thickBot="1">
      <c r="A622" s="45" t="s">
        <v>7</v>
      </c>
      <c r="B622" s="48">
        <f>B617+B609+B604+B596+B589</f>
        <v>0</v>
      </c>
      <c r="C622" s="48">
        <f t="shared" ref="C622:E622" si="366">C617+C609+C604+C596+C589</f>
        <v>0</v>
      </c>
      <c r="D622" s="48">
        <f t="shared" si="366"/>
        <v>0</v>
      </c>
      <c r="E622" s="48">
        <f t="shared" si="366"/>
        <v>0</v>
      </c>
      <c r="F622" s="48">
        <f t="shared" ref="F622" si="367">F617+F609+F604+F596+F589</f>
        <v>0</v>
      </c>
      <c r="G622" s="47">
        <f t="shared" si="365"/>
        <v>0</v>
      </c>
    </row>
    <row r="623" spans="1:8" ht="15.75" thickBot="1">
      <c r="A623" s="49" t="s">
        <v>17</v>
      </c>
      <c r="B623" s="50">
        <f>B621+B622</f>
        <v>0</v>
      </c>
      <c r="C623" s="50">
        <f t="shared" ref="C623" si="368">C621+C622</f>
        <v>0</v>
      </c>
      <c r="D623" s="50">
        <f t="shared" ref="D623" si="369">D621+D622</f>
        <v>0</v>
      </c>
      <c r="E623" s="50">
        <f t="shared" ref="E623" si="370">E621+E622</f>
        <v>0</v>
      </c>
      <c r="F623" s="50">
        <f t="shared" ref="F623" si="371">F621+F622</f>
        <v>0</v>
      </c>
      <c r="G623" s="50">
        <f t="shared" si="365"/>
        <v>0</v>
      </c>
    </row>
    <row r="624" spans="1:8">
      <c r="A624" s="51"/>
      <c r="B624" s="44"/>
      <c r="C624" s="44"/>
      <c r="D624" s="44"/>
      <c r="E624" s="44"/>
      <c r="F624" s="44"/>
      <c r="G624" s="5"/>
    </row>
    <row r="625" spans="1:7" ht="15.75" thickBot="1">
      <c r="A625" s="52" t="s">
        <v>18</v>
      </c>
      <c r="B625" s="53">
        <f t="shared" ref="B625:G625" si="372">+B621+B622-B623</f>
        <v>0</v>
      </c>
      <c r="C625" s="53">
        <f t="shared" si="372"/>
        <v>0</v>
      </c>
      <c r="D625" s="53">
        <f t="shared" si="372"/>
        <v>0</v>
      </c>
      <c r="E625" s="53">
        <f t="shared" si="372"/>
        <v>0</v>
      </c>
      <c r="F625" s="53">
        <f t="shared" si="372"/>
        <v>0</v>
      </c>
      <c r="G625" s="16">
        <f t="shared" si="372"/>
        <v>0</v>
      </c>
    </row>
    <row r="626" spans="1:7" ht="15.75" thickBot="1"/>
    <row r="627" spans="1:7" ht="16.5" thickBot="1">
      <c r="A627" s="203" t="str">
        <f>+GENERALE!A16</f>
        <v>Soggetto 13</v>
      </c>
      <c r="B627" s="204"/>
      <c r="C627" s="204"/>
      <c r="D627" s="204"/>
      <c r="E627" s="204"/>
      <c r="F627" s="204"/>
      <c r="G627" s="205"/>
    </row>
    <row r="628" spans="1:7" ht="15.75" thickBot="1">
      <c r="A628" s="1" t="s">
        <v>0</v>
      </c>
      <c r="B628" s="2"/>
    </row>
    <row r="629" spans="1:7">
      <c r="A629" s="197" t="s">
        <v>1</v>
      </c>
      <c r="B629" s="206">
        <v>2017</v>
      </c>
      <c r="C629" s="206">
        <v>2018</v>
      </c>
      <c r="D629" s="206">
        <v>2019</v>
      </c>
      <c r="E629" s="206">
        <v>2020</v>
      </c>
      <c r="F629" s="206">
        <v>2021</v>
      </c>
      <c r="G629" s="209" t="s">
        <v>2</v>
      </c>
    </row>
    <row r="630" spans="1:7">
      <c r="A630" s="198"/>
      <c r="B630" s="207"/>
      <c r="C630" s="207"/>
      <c r="D630" s="207"/>
      <c r="E630" s="207"/>
      <c r="F630" s="207"/>
      <c r="G630" s="210"/>
    </row>
    <row r="631" spans="1:7">
      <c r="A631" s="198"/>
      <c r="B631" s="207"/>
      <c r="C631" s="207"/>
      <c r="D631" s="207"/>
      <c r="E631" s="207"/>
      <c r="F631" s="207"/>
      <c r="G631" s="210"/>
    </row>
    <row r="632" spans="1:7" ht="15.75" thickBot="1">
      <c r="A632" s="199"/>
      <c r="B632" s="208"/>
      <c r="C632" s="208"/>
      <c r="D632" s="208"/>
      <c r="E632" s="208"/>
      <c r="F632" s="208"/>
      <c r="G632" s="211"/>
    </row>
    <row r="633" spans="1:7">
      <c r="A633" s="3" t="s">
        <v>3</v>
      </c>
      <c r="B633" s="4"/>
      <c r="C633" s="4"/>
      <c r="D633" s="4"/>
      <c r="E633" s="4"/>
      <c r="F633" s="4"/>
      <c r="G633" s="5"/>
    </row>
    <row r="634" spans="1:7" ht="38.25">
      <c r="A634" s="6" t="s">
        <v>4</v>
      </c>
      <c r="B634" s="4"/>
      <c r="C634" s="4"/>
      <c r="D634" s="4"/>
      <c r="E634" s="4"/>
      <c r="F634" s="4"/>
      <c r="G634" s="5"/>
    </row>
    <row r="635" spans="1:7" ht="25.5">
      <c r="A635" s="7" t="s">
        <v>5</v>
      </c>
      <c r="B635" s="4"/>
      <c r="C635" s="4"/>
      <c r="D635" s="4"/>
      <c r="E635" s="4"/>
      <c r="F635" s="4"/>
      <c r="G635" s="5"/>
    </row>
    <row r="636" spans="1:7">
      <c r="A636" s="8" t="s">
        <v>6</v>
      </c>
      <c r="B636" s="9">
        <v>0</v>
      </c>
      <c r="C636" s="9">
        <v>0</v>
      </c>
      <c r="D636" s="9">
        <v>0</v>
      </c>
      <c r="E636" s="9">
        <v>0</v>
      </c>
      <c r="F636" s="162">
        <v>0</v>
      </c>
      <c r="G636" s="10">
        <f t="shared" ref="G636:G638" si="373">B636+C636+D636+E636+F636</f>
        <v>0</v>
      </c>
    </row>
    <row r="637" spans="1:7">
      <c r="A637" s="8" t="s">
        <v>7</v>
      </c>
      <c r="B637" s="9">
        <v>0</v>
      </c>
      <c r="C637" s="9">
        <v>0</v>
      </c>
      <c r="D637" s="9">
        <v>0</v>
      </c>
      <c r="E637" s="9">
        <v>0</v>
      </c>
      <c r="F637" s="162">
        <v>0</v>
      </c>
      <c r="G637" s="10">
        <f t="shared" si="373"/>
        <v>0</v>
      </c>
    </row>
    <row r="638" spans="1:7">
      <c r="A638" s="8" t="s">
        <v>2</v>
      </c>
      <c r="B638" s="11">
        <f>B636+B637</f>
        <v>0</v>
      </c>
      <c r="C638" s="11">
        <f t="shared" ref="C638" si="374">C636+C637</f>
        <v>0</v>
      </c>
      <c r="D638" s="11">
        <f t="shared" ref="D638" si="375">D636+D637</f>
        <v>0</v>
      </c>
      <c r="E638" s="11">
        <f t="shared" ref="E638:F638" si="376">E636+E637</f>
        <v>0</v>
      </c>
      <c r="F638" s="11">
        <f t="shared" si="376"/>
        <v>0</v>
      </c>
      <c r="G638" s="10">
        <f t="shared" si="373"/>
        <v>0</v>
      </c>
    </row>
    <row r="639" spans="1:7" ht="15.75" thickBot="1">
      <c r="A639" s="14"/>
      <c r="B639" s="15"/>
      <c r="C639" s="15"/>
      <c r="D639" s="15"/>
      <c r="E639" s="15"/>
      <c r="F639" s="15"/>
      <c r="G639" s="16"/>
    </row>
    <row r="640" spans="1:7" ht="39">
      <c r="A640" s="17" t="s">
        <v>8</v>
      </c>
      <c r="B640" s="18"/>
      <c r="C640" s="18"/>
      <c r="D640" s="18"/>
      <c r="E640" s="18"/>
      <c r="F640" s="18"/>
      <c r="G640" s="19"/>
    </row>
    <row r="641" spans="1:7">
      <c r="A641" s="20" t="s">
        <v>9</v>
      </c>
      <c r="B641" s="21"/>
      <c r="C641" s="21"/>
      <c r="D641" s="21"/>
      <c r="E641" s="21"/>
      <c r="F641" s="21"/>
      <c r="G641" s="22"/>
    </row>
    <row r="642" spans="1:7" ht="76.5">
      <c r="A642" s="23" t="s">
        <v>10</v>
      </c>
      <c r="B642" s="21"/>
      <c r="C642" s="21"/>
      <c r="D642" s="21"/>
      <c r="E642" s="21"/>
      <c r="F642" s="21"/>
      <c r="G642" s="22"/>
    </row>
    <row r="643" spans="1:7">
      <c r="A643" s="8" t="s">
        <v>6</v>
      </c>
      <c r="B643" s="9">
        <v>0</v>
      </c>
      <c r="C643" s="9">
        <v>0</v>
      </c>
      <c r="D643" s="9">
        <v>0</v>
      </c>
      <c r="E643" s="9">
        <v>0</v>
      </c>
      <c r="F643" s="162">
        <v>0</v>
      </c>
      <c r="G643" s="10">
        <f t="shared" ref="G643:G645" si="377">B643+C643+D643+E643+F643</f>
        <v>0</v>
      </c>
    </row>
    <row r="644" spans="1:7">
      <c r="A644" s="8" t="s">
        <v>7</v>
      </c>
      <c r="B644" s="9">
        <v>0</v>
      </c>
      <c r="C644" s="9">
        <v>0</v>
      </c>
      <c r="D644" s="9">
        <v>0</v>
      </c>
      <c r="E644" s="9">
        <v>0</v>
      </c>
      <c r="F644" s="162">
        <v>0</v>
      </c>
      <c r="G644" s="10">
        <f t="shared" si="377"/>
        <v>0</v>
      </c>
    </row>
    <row r="645" spans="1:7">
      <c r="A645" s="8" t="s">
        <v>2</v>
      </c>
      <c r="B645" s="11">
        <f>B643+B644</f>
        <v>0</v>
      </c>
      <c r="C645" s="11">
        <f t="shared" ref="C645" si="378">C643+C644</f>
        <v>0</v>
      </c>
      <c r="D645" s="11">
        <f t="shared" ref="D645" si="379">D643+D644</f>
        <v>0</v>
      </c>
      <c r="E645" s="11">
        <f t="shared" ref="E645:F645" si="380">E643+E644</f>
        <v>0</v>
      </c>
      <c r="F645" s="11">
        <f t="shared" si="380"/>
        <v>0</v>
      </c>
      <c r="G645" s="10">
        <f t="shared" si="377"/>
        <v>0</v>
      </c>
    </row>
    <row r="646" spans="1:7" ht="15.75" thickBot="1">
      <c r="A646" s="24"/>
      <c r="B646" s="15"/>
      <c r="C646" s="15"/>
      <c r="D646" s="15"/>
      <c r="E646" s="15"/>
      <c r="F646" s="15"/>
      <c r="G646" s="16"/>
    </row>
    <row r="647" spans="1:7">
      <c r="A647" s="25"/>
      <c r="B647" s="26"/>
      <c r="C647" s="26"/>
      <c r="D647" s="26"/>
      <c r="E647" s="26"/>
      <c r="F647" s="26"/>
      <c r="G647" s="27"/>
    </row>
    <row r="648" spans="1:7" ht="25.5">
      <c r="A648" s="28" t="s">
        <v>11</v>
      </c>
      <c r="B648" s="29"/>
      <c r="C648" s="29"/>
      <c r="D648" s="29"/>
      <c r="E648" s="29"/>
      <c r="F648" s="29"/>
      <c r="G648" s="30"/>
    </row>
    <row r="649" spans="1:7">
      <c r="A649" s="20" t="s">
        <v>12</v>
      </c>
      <c r="B649" s="31"/>
      <c r="C649" s="31"/>
      <c r="D649" s="31"/>
      <c r="E649" s="31"/>
      <c r="F649" s="31"/>
      <c r="G649" s="32"/>
    </row>
    <row r="650" spans="1:7" ht="51">
      <c r="A650" s="23" t="s">
        <v>13</v>
      </c>
      <c r="B650" s="31"/>
      <c r="C650" s="31"/>
      <c r="D650" s="31"/>
      <c r="E650" s="31"/>
      <c r="F650" s="31"/>
      <c r="G650" s="32"/>
    </row>
    <row r="651" spans="1:7">
      <c r="A651" s="8" t="s">
        <v>6</v>
      </c>
      <c r="B651" s="9">
        <v>0</v>
      </c>
      <c r="C651" s="9">
        <v>0</v>
      </c>
      <c r="D651" s="9">
        <v>0</v>
      </c>
      <c r="E651" s="9">
        <v>0</v>
      </c>
      <c r="F651" s="162">
        <v>0</v>
      </c>
      <c r="G651" s="10">
        <f t="shared" ref="G651:G653" si="381">B651+C651+D651+E651+F651</f>
        <v>0</v>
      </c>
    </row>
    <row r="652" spans="1:7">
      <c r="A652" s="8" t="s">
        <v>7</v>
      </c>
      <c r="B652" s="9">
        <v>0</v>
      </c>
      <c r="C652" s="9">
        <v>0</v>
      </c>
      <c r="D652" s="9">
        <v>0</v>
      </c>
      <c r="E652" s="9">
        <v>0</v>
      </c>
      <c r="F652" s="162">
        <v>0</v>
      </c>
      <c r="G652" s="10">
        <f t="shared" si="381"/>
        <v>0</v>
      </c>
    </row>
    <row r="653" spans="1:7">
      <c r="A653" s="8" t="s">
        <v>2</v>
      </c>
      <c r="B653" s="11">
        <f>B651+B652</f>
        <v>0</v>
      </c>
      <c r="C653" s="11">
        <f t="shared" ref="C653" si="382">C651+C652</f>
        <v>0</v>
      </c>
      <c r="D653" s="11">
        <f t="shared" ref="D653" si="383">D651+D652</f>
        <v>0</v>
      </c>
      <c r="E653" s="11">
        <f t="shared" ref="E653:F653" si="384">E651+E652</f>
        <v>0</v>
      </c>
      <c r="F653" s="11">
        <f t="shared" si="384"/>
        <v>0</v>
      </c>
      <c r="G653" s="10">
        <f t="shared" si="381"/>
        <v>0</v>
      </c>
    </row>
    <row r="654" spans="1:7" ht="15.75" thickBot="1">
      <c r="A654" s="33"/>
      <c r="B654" s="34"/>
      <c r="C654" s="34"/>
      <c r="D654" s="34"/>
      <c r="E654" s="34"/>
      <c r="F654" s="34"/>
      <c r="G654" s="35"/>
    </row>
    <row r="655" spans="1:7" ht="63.75">
      <c r="A655" s="36" t="s">
        <v>14</v>
      </c>
      <c r="B655" s="31"/>
      <c r="C655" s="31"/>
      <c r="D655" s="31"/>
      <c r="E655" s="31"/>
      <c r="F655" s="31"/>
      <c r="G655" s="32"/>
    </row>
    <row r="656" spans="1:7">
      <c r="A656" s="8" t="s">
        <v>6</v>
      </c>
      <c r="B656" s="9">
        <v>0</v>
      </c>
      <c r="C656" s="9">
        <v>0</v>
      </c>
      <c r="D656" s="9">
        <v>0</v>
      </c>
      <c r="E656" s="9">
        <v>0</v>
      </c>
      <c r="F656" s="162">
        <v>0</v>
      </c>
      <c r="G656" s="10">
        <f t="shared" ref="G656:G658" si="385">B656+C656+D656+E656+F656</f>
        <v>0</v>
      </c>
    </row>
    <row r="657" spans="1:8">
      <c r="A657" s="8" t="s">
        <v>7</v>
      </c>
      <c r="B657" s="9">
        <v>0</v>
      </c>
      <c r="C657" s="9">
        <v>0</v>
      </c>
      <c r="D657" s="9">
        <v>0</v>
      </c>
      <c r="E657" s="9">
        <v>0</v>
      </c>
      <c r="F657" s="162">
        <v>0</v>
      </c>
      <c r="G657" s="10">
        <f t="shared" si="385"/>
        <v>0</v>
      </c>
    </row>
    <row r="658" spans="1:8">
      <c r="A658" s="8" t="s">
        <v>2</v>
      </c>
      <c r="B658" s="11">
        <f>B656+B657</f>
        <v>0</v>
      </c>
      <c r="C658" s="11">
        <f t="shared" ref="C658" si="386">C656+C657</f>
        <v>0</v>
      </c>
      <c r="D658" s="11">
        <f t="shared" ref="D658" si="387">D656+D657</f>
        <v>0</v>
      </c>
      <c r="E658" s="11">
        <f t="shared" ref="E658:F658" si="388">E656+E657</f>
        <v>0</v>
      </c>
      <c r="F658" s="11">
        <f t="shared" si="388"/>
        <v>0</v>
      </c>
      <c r="G658" s="10">
        <f t="shared" si="385"/>
        <v>0</v>
      </c>
    </row>
    <row r="659" spans="1:8" ht="15.75" thickBot="1">
      <c r="A659" s="24"/>
      <c r="B659" s="34"/>
      <c r="C659" s="34"/>
      <c r="D659" s="34"/>
      <c r="E659" s="34"/>
      <c r="F659" s="34"/>
      <c r="G659" s="35"/>
    </row>
    <row r="660" spans="1:8">
      <c r="A660" s="25"/>
      <c r="B660" s="26"/>
      <c r="C660" s="26"/>
      <c r="D660" s="26"/>
      <c r="E660" s="26"/>
      <c r="F660" s="26"/>
      <c r="G660" s="27"/>
    </row>
    <row r="661" spans="1:8" ht="51.75">
      <c r="A661" s="37" t="s">
        <v>15</v>
      </c>
      <c r="B661" s="29"/>
      <c r="C661" s="29"/>
      <c r="D661" s="29"/>
      <c r="E661" s="29"/>
      <c r="F661" s="29"/>
      <c r="G661" s="30"/>
    </row>
    <row r="662" spans="1:8" ht="38.25">
      <c r="A662" s="38" t="s">
        <v>16</v>
      </c>
      <c r="B662" s="29"/>
      <c r="C662" s="29"/>
      <c r="D662" s="29"/>
      <c r="E662" s="29"/>
      <c r="F662" s="29"/>
      <c r="G662" s="30"/>
    </row>
    <row r="663" spans="1:8">
      <c r="A663" s="39"/>
      <c r="B663" s="29"/>
      <c r="C663" s="29"/>
      <c r="D663" s="29"/>
      <c r="E663" s="29"/>
      <c r="F663" s="29"/>
      <c r="G663" s="30"/>
    </row>
    <row r="664" spans="1:8">
      <c r="A664" s="8" t="s">
        <v>6</v>
      </c>
      <c r="B664" s="9">
        <v>0</v>
      </c>
      <c r="C664" s="9">
        <v>0</v>
      </c>
      <c r="D664" s="9">
        <v>0</v>
      </c>
      <c r="E664" s="9">
        <v>0</v>
      </c>
      <c r="F664" s="162">
        <v>0</v>
      </c>
      <c r="G664" s="10">
        <f t="shared" ref="G664:G666" si="389">B664+C664+D664+E664+F664</f>
        <v>0</v>
      </c>
    </row>
    <row r="665" spans="1:8">
      <c r="A665" s="8" t="s">
        <v>7</v>
      </c>
      <c r="B665" s="9">
        <v>0</v>
      </c>
      <c r="C665" s="9">
        <v>0</v>
      </c>
      <c r="D665" s="9">
        <v>0</v>
      </c>
      <c r="E665" s="9">
        <v>0</v>
      </c>
      <c r="F665" s="162">
        <v>0</v>
      </c>
      <c r="G665" s="10">
        <f t="shared" si="389"/>
        <v>0</v>
      </c>
    </row>
    <row r="666" spans="1:8" ht="15.75" thickBot="1">
      <c r="A666" s="8" t="s">
        <v>2</v>
      </c>
      <c r="B666" s="11">
        <f>B664+B665</f>
        <v>0</v>
      </c>
      <c r="C666" s="11">
        <f t="shared" ref="C666" si="390">C664+C665</f>
        <v>0</v>
      </c>
      <c r="D666" s="11">
        <f t="shared" ref="D666" si="391">D664+D665</f>
        <v>0</v>
      </c>
      <c r="E666" s="11">
        <f t="shared" ref="E666:F666" si="392">E664+E665</f>
        <v>0</v>
      </c>
      <c r="F666" s="11">
        <f t="shared" si="392"/>
        <v>0</v>
      </c>
      <c r="G666" s="54">
        <f t="shared" si="389"/>
        <v>0</v>
      </c>
      <c r="H666" s="181" t="e">
        <f>G666/G638</f>
        <v>#DIV/0!</v>
      </c>
    </row>
    <row r="667" spans="1:8">
      <c r="A667" s="40"/>
      <c r="B667" s="41"/>
      <c r="C667" s="41"/>
      <c r="D667" s="41"/>
      <c r="E667" s="41"/>
      <c r="F667" s="41"/>
      <c r="G667" s="42"/>
    </row>
    <row r="668" spans="1:8">
      <c r="A668" s="43"/>
      <c r="B668" s="44"/>
      <c r="C668" s="44"/>
      <c r="D668" s="44"/>
      <c r="E668" s="44"/>
      <c r="F668" s="44"/>
      <c r="G668" s="5"/>
    </row>
    <row r="669" spans="1:8">
      <c r="A669" s="45" t="s">
        <v>6</v>
      </c>
      <c r="B669" s="46">
        <f>B664+B656+B651+B643+B636</f>
        <v>0</v>
      </c>
      <c r="C669" s="46">
        <f t="shared" ref="C669:E669" si="393">C664+C656+C651+C643+C636</f>
        <v>0</v>
      </c>
      <c r="D669" s="46">
        <f t="shared" si="393"/>
        <v>0</v>
      </c>
      <c r="E669" s="46">
        <f t="shared" si="393"/>
        <v>0</v>
      </c>
      <c r="F669" s="46">
        <f t="shared" ref="F669" si="394">F664+F656+F651+F643+F636</f>
        <v>0</v>
      </c>
      <c r="G669" s="47">
        <f t="shared" ref="G669:G671" si="395">B669+C669+D669+E669+F669</f>
        <v>0</v>
      </c>
    </row>
    <row r="670" spans="1:8" ht="15.75" thickBot="1">
      <c r="A670" s="45" t="s">
        <v>7</v>
      </c>
      <c r="B670" s="48">
        <f>B665+B657+B652+B644+B637</f>
        <v>0</v>
      </c>
      <c r="C670" s="48">
        <f t="shared" ref="C670:E670" si="396">C665+C657+C652+C644+C637</f>
        <v>0</v>
      </c>
      <c r="D670" s="48">
        <f t="shared" si="396"/>
        <v>0</v>
      </c>
      <c r="E670" s="48">
        <f t="shared" si="396"/>
        <v>0</v>
      </c>
      <c r="F670" s="48">
        <f t="shared" ref="F670" si="397">F665+F657+F652+F644+F637</f>
        <v>0</v>
      </c>
      <c r="G670" s="47">
        <f t="shared" si="395"/>
        <v>0</v>
      </c>
    </row>
    <row r="671" spans="1:8" ht="15.75" thickBot="1">
      <c r="A671" s="49" t="s">
        <v>17</v>
      </c>
      <c r="B671" s="50">
        <f>B669+B670</f>
        <v>0</v>
      </c>
      <c r="C671" s="50">
        <f t="shared" ref="C671" si="398">C669+C670</f>
        <v>0</v>
      </c>
      <c r="D671" s="50">
        <f t="shared" ref="D671" si="399">D669+D670</f>
        <v>0</v>
      </c>
      <c r="E671" s="50">
        <f t="shared" ref="E671" si="400">E669+E670</f>
        <v>0</v>
      </c>
      <c r="F671" s="50">
        <f t="shared" ref="F671" si="401">F669+F670</f>
        <v>0</v>
      </c>
      <c r="G671" s="50">
        <f t="shared" si="395"/>
        <v>0</v>
      </c>
    </row>
    <row r="672" spans="1:8">
      <c r="A672" s="51"/>
      <c r="B672" s="44"/>
      <c r="C672" s="44"/>
      <c r="D672" s="44"/>
      <c r="E672" s="44"/>
      <c r="F672" s="44"/>
      <c r="G672" s="5"/>
    </row>
    <row r="673" spans="1:7" ht="15.75" thickBot="1">
      <c r="A673" s="52" t="s">
        <v>18</v>
      </c>
      <c r="B673" s="53">
        <f t="shared" ref="B673:G673" si="402">+B669+B670-B671</f>
        <v>0</v>
      </c>
      <c r="C673" s="53">
        <f t="shared" si="402"/>
        <v>0</v>
      </c>
      <c r="D673" s="53">
        <f t="shared" si="402"/>
        <v>0</v>
      </c>
      <c r="E673" s="53">
        <f t="shared" si="402"/>
        <v>0</v>
      </c>
      <c r="F673" s="53">
        <f t="shared" si="402"/>
        <v>0</v>
      </c>
      <c r="G673" s="16">
        <f t="shared" si="402"/>
        <v>0</v>
      </c>
    </row>
    <row r="674" spans="1:7" ht="15.75" thickBot="1"/>
    <row r="675" spans="1:7" ht="16.5" thickBot="1">
      <c r="A675" s="203" t="str">
        <f>+GENERALE!A17</f>
        <v>Soggetto 14</v>
      </c>
      <c r="B675" s="204"/>
      <c r="C675" s="204"/>
      <c r="D675" s="204"/>
      <c r="E675" s="204"/>
      <c r="F675" s="204"/>
      <c r="G675" s="205"/>
    </row>
    <row r="676" spans="1:7" ht="15.75" thickBot="1">
      <c r="A676" s="1" t="s">
        <v>0</v>
      </c>
      <c r="B676" s="2"/>
    </row>
    <row r="677" spans="1:7">
      <c r="A677" s="197" t="s">
        <v>1</v>
      </c>
      <c r="B677" s="206">
        <v>2017</v>
      </c>
      <c r="C677" s="206">
        <v>2018</v>
      </c>
      <c r="D677" s="206">
        <v>2019</v>
      </c>
      <c r="E677" s="206">
        <v>2020</v>
      </c>
      <c r="F677" s="206">
        <v>2021</v>
      </c>
      <c r="G677" s="209" t="s">
        <v>2</v>
      </c>
    </row>
    <row r="678" spans="1:7">
      <c r="A678" s="198"/>
      <c r="B678" s="207"/>
      <c r="C678" s="207"/>
      <c r="D678" s="207"/>
      <c r="E678" s="207"/>
      <c r="F678" s="207"/>
      <c r="G678" s="210"/>
    </row>
    <row r="679" spans="1:7">
      <c r="A679" s="198"/>
      <c r="B679" s="207"/>
      <c r="C679" s="207"/>
      <c r="D679" s="207"/>
      <c r="E679" s="207"/>
      <c r="F679" s="207"/>
      <c r="G679" s="210"/>
    </row>
    <row r="680" spans="1:7" ht="15.75" thickBot="1">
      <c r="A680" s="199"/>
      <c r="B680" s="208"/>
      <c r="C680" s="208"/>
      <c r="D680" s="208"/>
      <c r="E680" s="208"/>
      <c r="F680" s="208"/>
      <c r="G680" s="211"/>
    </row>
    <row r="681" spans="1:7">
      <c r="A681" s="3" t="s">
        <v>3</v>
      </c>
      <c r="B681" s="4"/>
      <c r="C681" s="4"/>
      <c r="D681" s="4"/>
      <c r="E681" s="4"/>
      <c r="F681" s="4"/>
      <c r="G681" s="5"/>
    </row>
    <row r="682" spans="1:7" ht="38.25">
      <c r="A682" s="6" t="s">
        <v>4</v>
      </c>
      <c r="B682" s="4"/>
      <c r="C682" s="4"/>
      <c r="D682" s="4"/>
      <c r="E682" s="4"/>
      <c r="F682" s="4"/>
      <c r="G682" s="5"/>
    </row>
    <row r="683" spans="1:7" ht="25.5">
      <c r="A683" s="7" t="s">
        <v>5</v>
      </c>
      <c r="B683" s="4"/>
      <c r="C683" s="4"/>
      <c r="D683" s="4"/>
      <c r="E683" s="4"/>
      <c r="F683" s="4"/>
      <c r="G683" s="5"/>
    </row>
    <row r="684" spans="1:7">
      <c r="A684" s="8" t="s">
        <v>6</v>
      </c>
      <c r="B684" s="9">
        <v>0</v>
      </c>
      <c r="C684" s="9">
        <v>0</v>
      </c>
      <c r="D684" s="9">
        <v>0</v>
      </c>
      <c r="E684" s="9">
        <v>0</v>
      </c>
      <c r="F684" s="162">
        <v>0</v>
      </c>
      <c r="G684" s="10">
        <f t="shared" ref="G684:G686" si="403">B684+C684+D684+E684+F684</f>
        <v>0</v>
      </c>
    </row>
    <row r="685" spans="1:7">
      <c r="A685" s="8" t="s">
        <v>7</v>
      </c>
      <c r="B685" s="9">
        <v>0</v>
      </c>
      <c r="C685" s="9">
        <v>0</v>
      </c>
      <c r="D685" s="9">
        <v>0</v>
      </c>
      <c r="E685" s="9">
        <v>0</v>
      </c>
      <c r="F685" s="162">
        <v>0</v>
      </c>
      <c r="G685" s="10">
        <f t="shared" si="403"/>
        <v>0</v>
      </c>
    </row>
    <row r="686" spans="1:7">
      <c r="A686" s="8" t="s">
        <v>2</v>
      </c>
      <c r="B686" s="11">
        <f>B684+B685</f>
        <v>0</v>
      </c>
      <c r="C686" s="11">
        <f t="shared" ref="C686" si="404">C684+C685</f>
        <v>0</v>
      </c>
      <c r="D686" s="11">
        <f t="shared" ref="D686" si="405">D684+D685</f>
        <v>0</v>
      </c>
      <c r="E686" s="11">
        <f t="shared" ref="E686:F686" si="406">E684+E685</f>
        <v>0</v>
      </c>
      <c r="F686" s="11">
        <f t="shared" si="406"/>
        <v>0</v>
      </c>
      <c r="G686" s="10">
        <f t="shared" si="403"/>
        <v>0</v>
      </c>
    </row>
    <row r="687" spans="1:7" ht="15.75" thickBot="1">
      <c r="A687" s="14"/>
      <c r="B687" s="15"/>
      <c r="C687" s="15"/>
      <c r="D687" s="15"/>
      <c r="E687" s="15"/>
      <c r="F687" s="15"/>
      <c r="G687" s="16"/>
    </row>
    <row r="688" spans="1:7" ht="39">
      <c r="A688" s="17" t="s">
        <v>8</v>
      </c>
      <c r="B688" s="18"/>
      <c r="C688" s="18"/>
      <c r="D688" s="18"/>
      <c r="E688" s="18"/>
      <c r="F688" s="18"/>
      <c r="G688" s="19"/>
    </row>
    <row r="689" spans="1:7">
      <c r="A689" s="20" t="s">
        <v>9</v>
      </c>
      <c r="B689" s="21"/>
      <c r="C689" s="21"/>
      <c r="D689" s="21"/>
      <c r="E689" s="21"/>
      <c r="F689" s="21"/>
      <c r="G689" s="22"/>
    </row>
    <row r="690" spans="1:7" ht="76.5">
      <c r="A690" s="23" t="s">
        <v>10</v>
      </c>
      <c r="B690" s="21"/>
      <c r="C690" s="21"/>
      <c r="D690" s="21"/>
      <c r="E690" s="21"/>
      <c r="F690" s="21"/>
      <c r="G690" s="22"/>
    </row>
    <row r="691" spans="1:7">
      <c r="A691" s="8" t="s">
        <v>6</v>
      </c>
      <c r="B691" s="9">
        <v>0</v>
      </c>
      <c r="C691" s="9">
        <v>0</v>
      </c>
      <c r="D691" s="9">
        <v>0</v>
      </c>
      <c r="E691" s="9">
        <v>0</v>
      </c>
      <c r="F691" s="162">
        <v>0</v>
      </c>
      <c r="G691" s="10">
        <f t="shared" ref="G691:G693" si="407">B691+C691+D691+E691+F691</f>
        <v>0</v>
      </c>
    </row>
    <row r="692" spans="1:7">
      <c r="A692" s="8" t="s">
        <v>7</v>
      </c>
      <c r="B692" s="9">
        <v>0</v>
      </c>
      <c r="C692" s="9">
        <v>0</v>
      </c>
      <c r="D692" s="9">
        <v>0</v>
      </c>
      <c r="E692" s="9">
        <v>0</v>
      </c>
      <c r="F692" s="162">
        <v>0</v>
      </c>
      <c r="G692" s="10">
        <f t="shared" si="407"/>
        <v>0</v>
      </c>
    </row>
    <row r="693" spans="1:7">
      <c r="A693" s="8" t="s">
        <v>2</v>
      </c>
      <c r="B693" s="11">
        <f>B691+B692</f>
        <v>0</v>
      </c>
      <c r="C693" s="11">
        <f t="shared" ref="C693" si="408">C691+C692</f>
        <v>0</v>
      </c>
      <c r="D693" s="11">
        <f t="shared" ref="D693" si="409">D691+D692</f>
        <v>0</v>
      </c>
      <c r="E693" s="11">
        <f t="shared" ref="E693:F693" si="410">E691+E692</f>
        <v>0</v>
      </c>
      <c r="F693" s="11">
        <f t="shared" si="410"/>
        <v>0</v>
      </c>
      <c r="G693" s="10">
        <f t="shared" si="407"/>
        <v>0</v>
      </c>
    </row>
    <row r="694" spans="1:7" ht="15.75" thickBot="1">
      <c r="A694" s="24"/>
      <c r="B694" s="15"/>
      <c r="C694" s="15"/>
      <c r="D694" s="15"/>
      <c r="E694" s="15"/>
      <c r="F694" s="15"/>
      <c r="G694" s="16"/>
    </row>
    <row r="695" spans="1:7">
      <c r="A695" s="25"/>
      <c r="B695" s="26"/>
      <c r="C695" s="26"/>
      <c r="D695" s="26"/>
      <c r="E695" s="26"/>
      <c r="F695" s="26"/>
      <c r="G695" s="27"/>
    </row>
    <row r="696" spans="1:7" ht="25.5">
      <c r="A696" s="28" t="s">
        <v>11</v>
      </c>
      <c r="B696" s="29"/>
      <c r="C696" s="29"/>
      <c r="D696" s="29"/>
      <c r="E696" s="29"/>
      <c r="F696" s="29"/>
      <c r="G696" s="30"/>
    </row>
    <row r="697" spans="1:7">
      <c r="A697" s="20" t="s">
        <v>12</v>
      </c>
      <c r="B697" s="31"/>
      <c r="C697" s="31"/>
      <c r="D697" s="31"/>
      <c r="E697" s="31"/>
      <c r="F697" s="31"/>
      <c r="G697" s="32"/>
    </row>
    <row r="698" spans="1:7" ht="51">
      <c r="A698" s="23" t="s">
        <v>13</v>
      </c>
      <c r="B698" s="31"/>
      <c r="C698" s="31"/>
      <c r="D698" s="31"/>
      <c r="E698" s="31"/>
      <c r="F698" s="31"/>
      <c r="G698" s="32"/>
    </row>
    <row r="699" spans="1:7">
      <c r="A699" s="8" t="s">
        <v>6</v>
      </c>
      <c r="B699" s="9">
        <v>0</v>
      </c>
      <c r="C699" s="9">
        <v>0</v>
      </c>
      <c r="D699" s="9">
        <v>0</v>
      </c>
      <c r="E699" s="9">
        <v>0</v>
      </c>
      <c r="F699" s="162">
        <v>0</v>
      </c>
      <c r="G699" s="10">
        <f t="shared" ref="G699:G701" si="411">B699+C699+D699+E699+F699</f>
        <v>0</v>
      </c>
    </row>
    <row r="700" spans="1:7">
      <c r="A700" s="8" t="s">
        <v>7</v>
      </c>
      <c r="B700" s="9">
        <v>0</v>
      </c>
      <c r="C700" s="9">
        <v>0</v>
      </c>
      <c r="D700" s="9">
        <v>0</v>
      </c>
      <c r="E700" s="9">
        <v>0</v>
      </c>
      <c r="F700" s="162">
        <v>0</v>
      </c>
      <c r="G700" s="10">
        <f t="shared" si="411"/>
        <v>0</v>
      </c>
    </row>
    <row r="701" spans="1:7">
      <c r="A701" s="8" t="s">
        <v>2</v>
      </c>
      <c r="B701" s="11">
        <f>B699+B700</f>
        <v>0</v>
      </c>
      <c r="C701" s="11">
        <f t="shared" ref="C701" si="412">C699+C700</f>
        <v>0</v>
      </c>
      <c r="D701" s="11">
        <f t="shared" ref="D701" si="413">D699+D700</f>
        <v>0</v>
      </c>
      <c r="E701" s="11">
        <f t="shared" ref="E701:F701" si="414">E699+E700</f>
        <v>0</v>
      </c>
      <c r="F701" s="11">
        <f t="shared" si="414"/>
        <v>0</v>
      </c>
      <c r="G701" s="10">
        <f t="shared" si="411"/>
        <v>0</v>
      </c>
    </row>
    <row r="702" spans="1:7" ht="15.75" thickBot="1">
      <c r="A702" s="33"/>
      <c r="B702" s="34"/>
      <c r="C702" s="34"/>
      <c r="D702" s="34"/>
      <c r="E702" s="34"/>
      <c r="F702" s="34"/>
      <c r="G702" s="35"/>
    </row>
    <row r="703" spans="1:7" ht="63.75">
      <c r="A703" s="36" t="s">
        <v>14</v>
      </c>
      <c r="B703" s="31"/>
      <c r="C703" s="31"/>
      <c r="D703" s="31"/>
      <c r="E703" s="31"/>
      <c r="F703" s="31"/>
      <c r="G703" s="32"/>
    </row>
    <row r="704" spans="1:7">
      <c r="A704" s="8" t="s">
        <v>6</v>
      </c>
      <c r="B704" s="9">
        <v>0</v>
      </c>
      <c r="C704" s="9">
        <v>0</v>
      </c>
      <c r="D704" s="9">
        <v>0</v>
      </c>
      <c r="E704" s="9">
        <v>0</v>
      </c>
      <c r="F704" s="162">
        <v>0</v>
      </c>
      <c r="G704" s="10">
        <f t="shared" ref="G704:G706" si="415">B704+C704+D704+E704+F704</f>
        <v>0</v>
      </c>
    </row>
    <row r="705" spans="1:8">
      <c r="A705" s="8" t="s">
        <v>7</v>
      </c>
      <c r="B705" s="9">
        <v>0</v>
      </c>
      <c r="C705" s="9">
        <v>0</v>
      </c>
      <c r="D705" s="9">
        <v>0</v>
      </c>
      <c r="E705" s="9">
        <v>0</v>
      </c>
      <c r="F705" s="162">
        <v>0</v>
      </c>
      <c r="G705" s="10">
        <f t="shared" si="415"/>
        <v>0</v>
      </c>
    </row>
    <row r="706" spans="1:8">
      <c r="A706" s="8" t="s">
        <v>2</v>
      </c>
      <c r="B706" s="11">
        <f>B704+B705</f>
        <v>0</v>
      </c>
      <c r="C706" s="11">
        <f t="shared" ref="C706" si="416">C704+C705</f>
        <v>0</v>
      </c>
      <c r="D706" s="11">
        <f t="shared" ref="D706" si="417">D704+D705</f>
        <v>0</v>
      </c>
      <c r="E706" s="11">
        <f t="shared" ref="E706:F706" si="418">E704+E705</f>
        <v>0</v>
      </c>
      <c r="F706" s="11">
        <f t="shared" si="418"/>
        <v>0</v>
      </c>
      <c r="G706" s="10">
        <f t="shared" si="415"/>
        <v>0</v>
      </c>
    </row>
    <row r="707" spans="1:8" ht="15.75" thickBot="1">
      <c r="A707" s="24"/>
      <c r="B707" s="34"/>
      <c r="C707" s="34"/>
      <c r="D707" s="34"/>
      <c r="E707" s="34"/>
      <c r="F707" s="34"/>
      <c r="G707" s="35"/>
    </row>
    <row r="708" spans="1:8">
      <c r="A708" s="25"/>
      <c r="B708" s="26"/>
      <c r="C708" s="26"/>
      <c r="D708" s="26"/>
      <c r="E708" s="26"/>
      <c r="F708" s="26"/>
      <c r="G708" s="27"/>
    </row>
    <row r="709" spans="1:8" ht="51.75">
      <c r="A709" s="37" t="s">
        <v>15</v>
      </c>
      <c r="B709" s="29"/>
      <c r="C709" s="29"/>
      <c r="D709" s="29"/>
      <c r="E709" s="29"/>
      <c r="F709" s="29"/>
      <c r="G709" s="30"/>
    </row>
    <row r="710" spans="1:8" ht="38.25">
      <c r="A710" s="38" t="s">
        <v>16</v>
      </c>
      <c r="B710" s="29"/>
      <c r="C710" s="29"/>
      <c r="D710" s="29"/>
      <c r="E710" s="29"/>
      <c r="F710" s="29"/>
      <c r="G710" s="30"/>
    </row>
    <row r="711" spans="1:8">
      <c r="A711" s="39"/>
      <c r="B711" s="29"/>
      <c r="C711" s="29"/>
      <c r="D711" s="29"/>
      <c r="E711" s="29"/>
      <c r="F711" s="29"/>
      <c r="G711" s="30"/>
    </row>
    <row r="712" spans="1:8">
      <c r="A712" s="8" t="s">
        <v>6</v>
      </c>
      <c r="B712" s="9">
        <v>0</v>
      </c>
      <c r="C712" s="9">
        <v>0</v>
      </c>
      <c r="D712" s="9">
        <v>0</v>
      </c>
      <c r="E712" s="9">
        <v>0</v>
      </c>
      <c r="F712" s="162">
        <v>0</v>
      </c>
      <c r="G712" s="10">
        <f t="shared" ref="G712:G714" si="419">B712+C712+D712+E712+F712</f>
        <v>0</v>
      </c>
    </row>
    <row r="713" spans="1:8">
      <c r="A713" s="8" t="s">
        <v>7</v>
      </c>
      <c r="B713" s="9">
        <v>0</v>
      </c>
      <c r="C713" s="9">
        <v>0</v>
      </c>
      <c r="D713" s="9">
        <v>0</v>
      </c>
      <c r="E713" s="9">
        <v>0</v>
      </c>
      <c r="F713" s="162">
        <v>0</v>
      </c>
      <c r="G713" s="10">
        <f t="shared" si="419"/>
        <v>0</v>
      </c>
    </row>
    <row r="714" spans="1:8" ht="15.75" thickBot="1">
      <c r="A714" s="8" t="s">
        <v>2</v>
      </c>
      <c r="B714" s="11">
        <f>B712+B713</f>
        <v>0</v>
      </c>
      <c r="C714" s="11">
        <f t="shared" ref="C714" si="420">C712+C713</f>
        <v>0</v>
      </c>
      <c r="D714" s="11">
        <f t="shared" ref="D714" si="421">D712+D713</f>
        <v>0</v>
      </c>
      <c r="E714" s="11">
        <f t="shared" ref="E714:F714" si="422">E712+E713</f>
        <v>0</v>
      </c>
      <c r="F714" s="11">
        <f t="shared" si="422"/>
        <v>0</v>
      </c>
      <c r="G714" s="54">
        <f t="shared" si="419"/>
        <v>0</v>
      </c>
      <c r="H714" s="181" t="e">
        <f>G714/G686</f>
        <v>#DIV/0!</v>
      </c>
    </row>
    <row r="715" spans="1:8">
      <c r="A715" s="40"/>
      <c r="B715" s="41"/>
      <c r="C715" s="41"/>
      <c r="D715" s="41"/>
      <c r="E715" s="41"/>
      <c r="F715" s="41"/>
      <c r="G715" s="42"/>
    </row>
    <row r="716" spans="1:8">
      <c r="A716" s="43"/>
      <c r="B716" s="44"/>
      <c r="C716" s="44"/>
      <c r="D716" s="44"/>
      <c r="E716" s="44"/>
      <c r="F716" s="44"/>
      <c r="G716" s="5"/>
    </row>
    <row r="717" spans="1:8">
      <c r="A717" s="45" t="s">
        <v>6</v>
      </c>
      <c r="B717" s="46">
        <f>B712+B704+B699+B691+B684</f>
        <v>0</v>
      </c>
      <c r="C717" s="46">
        <f t="shared" ref="C717:F718" si="423">C712+C704+C699+C691+C684</f>
        <v>0</v>
      </c>
      <c r="D717" s="46">
        <f t="shared" si="423"/>
        <v>0</v>
      </c>
      <c r="E717" s="46">
        <f t="shared" si="423"/>
        <v>0</v>
      </c>
      <c r="F717" s="46">
        <f t="shared" si="423"/>
        <v>0</v>
      </c>
      <c r="G717" s="47">
        <f t="shared" ref="G717:G719" si="424">B717+C717+D717+E717+F717</f>
        <v>0</v>
      </c>
    </row>
    <row r="718" spans="1:8" ht="15.75" thickBot="1">
      <c r="A718" s="45" t="s">
        <v>7</v>
      </c>
      <c r="B718" s="48">
        <f>B713+B705+B700+B692+B685</f>
        <v>0</v>
      </c>
      <c r="C718" s="48">
        <f t="shared" ref="C718:E718" si="425">C713+C705+C700+C692+C685</f>
        <v>0</v>
      </c>
      <c r="D718" s="48">
        <f t="shared" si="425"/>
        <v>0</v>
      </c>
      <c r="E718" s="48">
        <f t="shared" si="425"/>
        <v>0</v>
      </c>
      <c r="F718" s="48">
        <f t="shared" si="423"/>
        <v>0</v>
      </c>
      <c r="G718" s="47">
        <f t="shared" si="424"/>
        <v>0</v>
      </c>
    </row>
    <row r="719" spans="1:8" ht="15.75" thickBot="1">
      <c r="A719" s="49" t="s">
        <v>17</v>
      </c>
      <c r="B719" s="50">
        <f>B717+B718</f>
        <v>0</v>
      </c>
      <c r="C719" s="50">
        <f t="shared" ref="C719" si="426">C717+C718</f>
        <v>0</v>
      </c>
      <c r="D719" s="50">
        <f t="shared" ref="D719" si="427">D717+D718</f>
        <v>0</v>
      </c>
      <c r="E719" s="50">
        <f t="shared" ref="E719:F719" si="428">E717+E718</f>
        <v>0</v>
      </c>
      <c r="F719" s="50">
        <f t="shared" si="428"/>
        <v>0</v>
      </c>
      <c r="G719" s="50">
        <f t="shared" si="424"/>
        <v>0</v>
      </c>
    </row>
    <row r="720" spans="1:8">
      <c r="A720" s="51"/>
      <c r="B720" s="44"/>
      <c r="C720" s="44"/>
      <c r="D720" s="44"/>
      <c r="E720" s="44"/>
      <c r="F720" s="44"/>
      <c r="G720" s="5"/>
    </row>
    <row r="721" spans="1:7" ht="15.75" thickBot="1">
      <c r="A721" s="52" t="s">
        <v>18</v>
      </c>
      <c r="B721" s="53">
        <f t="shared" ref="B721:G721" si="429">+B717+B718-B719</f>
        <v>0</v>
      </c>
      <c r="C721" s="53">
        <f t="shared" si="429"/>
        <v>0</v>
      </c>
      <c r="D721" s="53">
        <f t="shared" si="429"/>
        <v>0</v>
      </c>
      <c r="E721" s="53">
        <f t="shared" si="429"/>
        <v>0</v>
      </c>
      <c r="F721" s="53">
        <f t="shared" si="429"/>
        <v>0</v>
      </c>
      <c r="G721" s="16">
        <f t="shared" si="429"/>
        <v>0</v>
      </c>
    </row>
    <row r="722" spans="1:7" ht="15.75" thickBot="1"/>
    <row r="723" spans="1:7" ht="16.5" thickBot="1">
      <c r="A723" s="203" t="str">
        <f>+GENERALE!A18</f>
        <v>Soggetto 15</v>
      </c>
      <c r="B723" s="204"/>
      <c r="C723" s="204"/>
      <c r="D723" s="204"/>
      <c r="E723" s="204"/>
      <c r="F723" s="204"/>
      <c r="G723" s="205"/>
    </row>
    <row r="724" spans="1:7" ht="15.75" thickBot="1">
      <c r="A724" s="1" t="s">
        <v>0</v>
      </c>
      <c r="B724" s="2"/>
    </row>
    <row r="725" spans="1:7">
      <c r="A725" s="197" t="s">
        <v>1</v>
      </c>
      <c r="B725" s="206">
        <v>2017</v>
      </c>
      <c r="C725" s="206">
        <v>2018</v>
      </c>
      <c r="D725" s="206">
        <v>2019</v>
      </c>
      <c r="E725" s="206">
        <v>2020</v>
      </c>
      <c r="F725" s="206">
        <v>2021</v>
      </c>
      <c r="G725" s="209" t="s">
        <v>2</v>
      </c>
    </row>
    <row r="726" spans="1:7">
      <c r="A726" s="198"/>
      <c r="B726" s="207"/>
      <c r="C726" s="207"/>
      <c r="D726" s="207"/>
      <c r="E726" s="207"/>
      <c r="F726" s="207"/>
      <c r="G726" s="210"/>
    </row>
    <row r="727" spans="1:7">
      <c r="A727" s="198"/>
      <c r="B727" s="207"/>
      <c r="C727" s="207"/>
      <c r="D727" s="207"/>
      <c r="E727" s="207"/>
      <c r="F727" s="207"/>
      <c r="G727" s="210"/>
    </row>
    <row r="728" spans="1:7" ht="15.75" thickBot="1">
      <c r="A728" s="199"/>
      <c r="B728" s="208"/>
      <c r="C728" s="208"/>
      <c r="D728" s="208"/>
      <c r="E728" s="208"/>
      <c r="F728" s="208"/>
      <c r="G728" s="211"/>
    </row>
    <row r="729" spans="1:7">
      <c r="A729" s="3" t="s">
        <v>3</v>
      </c>
      <c r="B729" s="4"/>
      <c r="C729" s="4"/>
      <c r="D729" s="4"/>
      <c r="E729" s="4"/>
      <c r="F729" s="4"/>
      <c r="G729" s="5"/>
    </row>
    <row r="730" spans="1:7" ht="38.25">
      <c r="A730" s="6" t="s">
        <v>4</v>
      </c>
      <c r="B730" s="4"/>
      <c r="C730" s="4"/>
      <c r="D730" s="4"/>
      <c r="E730" s="4"/>
      <c r="F730" s="4"/>
      <c r="G730" s="5"/>
    </row>
    <row r="731" spans="1:7" ht="25.5">
      <c r="A731" s="7" t="s">
        <v>5</v>
      </c>
      <c r="B731" s="4"/>
      <c r="C731" s="4"/>
      <c r="D731" s="4"/>
      <c r="E731" s="4"/>
      <c r="F731" s="4"/>
      <c r="G731" s="5"/>
    </row>
    <row r="732" spans="1:7">
      <c r="A732" s="8" t="s">
        <v>6</v>
      </c>
      <c r="B732" s="9">
        <v>0</v>
      </c>
      <c r="C732" s="9">
        <v>0</v>
      </c>
      <c r="D732" s="9">
        <v>0</v>
      </c>
      <c r="E732" s="9">
        <v>0</v>
      </c>
      <c r="F732" s="162">
        <v>0</v>
      </c>
      <c r="G732" s="10">
        <f t="shared" ref="G732:G734" si="430">B732+C732+D732+E732+F732</f>
        <v>0</v>
      </c>
    </row>
    <row r="733" spans="1:7">
      <c r="A733" s="8" t="s">
        <v>7</v>
      </c>
      <c r="B733" s="9">
        <v>0</v>
      </c>
      <c r="C733" s="9">
        <v>0</v>
      </c>
      <c r="D733" s="9">
        <v>0</v>
      </c>
      <c r="E733" s="9">
        <v>0</v>
      </c>
      <c r="F733" s="162">
        <v>0</v>
      </c>
      <c r="G733" s="10">
        <f t="shared" si="430"/>
        <v>0</v>
      </c>
    </row>
    <row r="734" spans="1:7">
      <c r="A734" s="8" t="s">
        <v>2</v>
      </c>
      <c r="B734" s="11">
        <f>B732+B733</f>
        <v>0</v>
      </c>
      <c r="C734" s="11">
        <f t="shared" ref="C734" si="431">C732+C733</f>
        <v>0</v>
      </c>
      <c r="D734" s="11">
        <f t="shared" ref="D734" si="432">D732+D733</f>
        <v>0</v>
      </c>
      <c r="E734" s="11">
        <f t="shared" ref="E734:F734" si="433">E732+E733</f>
        <v>0</v>
      </c>
      <c r="F734" s="11">
        <f t="shared" si="433"/>
        <v>0</v>
      </c>
      <c r="G734" s="10">
        <f t="shared" si="430"/>
        <v>0</v>
      </c>
    </row>
    <row r="735" spans="1:7" ht="15.75" thickBot="1">
      <c r="A735" s="14"/>
      <c r="B735" s="15"/>
      <c r="C735" s="15"/>
      <c r="D735" s="15"/>
      <c r="E735" s="15"/>
      <c r="F735" s="15"/>
      <c r="G735" s="16"/>
    </row>
    <row r="736" spans="1:7" ht="39">
      <c r="A736" s="17" t="s">
        <v>8</v>
      </c>
      <c r="B736" s="18"/>
      <c r="C736" s="18"/>
      <c r="D736" s="18"/>
      <c r="E736" s="18"/>
      <c r="F736" s="18"/>
      <c r="G736" s="19"/>
    </row>
    <row r="737" spans="1:7">
      <c r="A737" s="20" t="s">
        <v>9</v>
      </c>
      <c r="B737" s="21"/>
      <c r="C737" s="21"/>
      <c r="D737" s="21"/>
      <c r="E737" s="21"/>
      <c r="F737" s="21"/>
      <c r="G737" s="22"/>
    </row>
    <row r="738" spans="1:7" ht="76.5">
      <c r="A738" s="23" t="s">
        <v>10</v>
      </c>
      <c r="B738" s="21"/>
      <c r="C738" s="21"/>
      <c r="D738" s="21"/>
      <c r="E738" s="21"/>
      <c r="F738" s="21"/>
      <c r="G738" s="22"/>
    </row>
    <row r="739" spans="1:7">
      <c r="A739" s="8" t="s">
        <v>6</v>
      </c>
      <c r="B739" s="9">
        <v>0</v>
      </c>
      <c r="C739" s="9">
        <v>0</v>
      </c>
      <c r="D739" s="9">
        <v>0</v>
      </c>
      <c r="E739" s="9">
        <v>0</v>
      </c>
      <c r="F739" s="162">
        <v>0</v>
      </c>
      <c r="G739" s="10">
        <f t="shared" ref="G739:G741" si="434">B739+C739+D739+E739+F739</f>
        <v>0</v>
      </c>
    </row>
    <row r="740" spans="1:7">
      <c r="A740" s="8" t="s">
        <v>7</v>
      </c>
      <c r="B740" s="9">
        <v>0</v>
      </c>
      <c r="C740" s="9">
        <v>0</v>
      </c>
      <c r="D740" s="9">
        <v>0</v>
      </c>
      <c r="E740" s="9">
        <v>0</v>
      </c>
      <c r="F740" s="162">
        <v>0</v>
      </c>
      <c r="G740" s="10">
        <f t="shared" si="434"/>
        <v>0</v>
      </c>
    </row>
    <row r="741" spans="1:7">
      <c r="A741" s="8" t="s">
        <v>2</v>
      </c>
      <c r="B741" s="11">
        <f>B739+B740</f>
        <v>0</v>
      </c>
      <c r="C741" s="11">
        <f t="shared" ref="C741" si="435">C739+C740</f>
        <v>0</v>
      </c>
      <c r="D741" s="11">
        <f t="shared" ref="D741" si="436">D739+D740</f>
        <v>0</v>
      </c>
      <c r="E741" s="11">
        <f t="shared" ref="E741:F741" si="437">E739+E740</f>
        <v>0</v>
      </c>
      <c r="F741" s="11">
        <f t="shared" si="437"/>
        <v>0</v>
      </c>
      <c r="G741" s="10">
        <f t="shared" si="434"/>
        <v>0</v>
      </c>
    </row>
    <row r="742" spans="1:7" ht="15.75" thickBot="1">
      <c r="A742" s="24"/>
      <c r="B742" s="15"/>
      <c r="C742" s="15"/>
      <c r="D742" s="15"/>
      <c r="E742" s="15"/>
      <c r="F742" s="15"/>
      <c r="G742" s="16"/>
    </row>
    <row r="743" spans="1:7">
      <c r="A743" s="25"/>
      <c r="B743" s="26"/>
      <c r="C743" s="26"/>
      <c r="D743" s="26"/>
      <c r="E743" s="26"/>
      <c r="F743" s="26"/>
      <c r="G743" s="27"/>
    </row>
    <row r="744" spans="1:7" ht="25.5">
      <c r="A744" s="28" t="s">
        <v>11</v>
      </c>
      <c r="B744" s="29"/>
      <c r="C744" s="29"/>
      <c r="D744" s="29"/>
      <c r="E744" s="29"/>
      <c r="F744" s="29"/>
      <c r="G744" s="30"/>
    </row>
    <row r="745" spans="1:7">
      <c r="A745" s="20" t="s">
        <v>12</v>
      </c>
      <c r="B745" s="31"/>
      <c r="C745" s="31"/>
      <c r="D745" s="31"/>
      <c r="E745" s="31"/>
      <c r="F745" s="31"/>
      <c r="G745" s="32"/>
    </row>
    <row r="746" spans="1:7" ht="51">
      <c r="A746" s="23" t="s">
        <v>13</v>
      </c>
      <c r="B746" s="31"/>
      <c r="C746" s="31"/>
      <c r="D746" s="31"/>
      <c r="E746" s="31"/>
      <c r="F746" s="31"/>
      <c r="G746" s="32"/>
    </row>
    <row r="747" spans="1:7">
      <c r="A747" s="8" t="s">
        <v>6</v>
      </c>
      <c r="B747" s="9">
        <v>0</v>
      </c>
      <c r="C747" s="9">
        <v>0</v>
      </c>
      <c r="D747" s="9">
        <v>0</v>
      </c>
      <c r="E747" s="9">
        <v>0</v>
      </c>
      <c r="F747" s="162">
        <v>0</v>
      </c>
      <c r="G747" s="10">
        <f t="shared" ref="G747:G749" si="438">B747+C747+D747+E747+F747</f>
        <v>0</v>
      </c>
    </row>
    <row r="748" spans="1:7">
      <c r="A748" s="8" t="s">
        <v>7</v>
      </c>
      <c r="B748" s="9">
        <v>0</v>
      </c>
      <c r="C748" s="9">
        <v>0</v>
      </c>
      <c r="D748" s="9">
        <v>0</v>
      </c>
      <c r="E748" s="9">
        <v>0</v>
      </c>
      <c r="F748" s="162">
        <v>0</v>
      </c>
      <c r="G748" s="10">
        <f t="shared" si="438"/>
        <v>0</v>
      </c>
    </row>
    <row r="749" spans="1:7">
      <c r="A749" s="8" t="s">
        <v>2</v>
      </c>
      <c r="B749" s="11">
        <f>B747+B748</f>
        <v>0</v>
      </c>
      <c r="C749" s="11">
        <f t="shared" ref="C749" si="439">C747+C748</f>
        <v>0</v>
      </c>
      <c r="D749" s="11">
        <f t="shared" ref="D749" si="440">D747+D748</f>
        <v>0</v>
      </c>
      <c r="E749" s="11">
        <f t="shared" ref="E749:F749" si="441">E747+E748</f>
        <v>0</v>
      </c>
      <c r="F749" s="11">
        <f t="shared" si="441"/>
        <v>0</v>
      </c>
      <c r="G749" s="10">
        <f t="shared" si="438"/>
        <v>0</v>
      </c>
    </row>
    <row r="750" spans="1:7" ht="15.75" thickBot="1">
      <c r="A750" s="33"/>
      <c r="B750" s="34"/>
      <c r="C750" s="34"/>
      <c r="D750" s="34"/>
      <c r="E750" s="34"/>
      <c r="F750" s="34"/>
      <c r="G750" s="35"/>
    </row>
    <row r="751" spans="1:7" ht="63.75">
      <c r="A751" s="36" t="s">
        <v>14</v>
      </c>
      <c r="B751" s="31"/>
      <c r="C751" s="31"/>
      <c r="D751" s="31"/>
      <c r="E751" s="31"/>
      <c r="F751" s="31"/>
      <c r="G751" s="32"/>
    </row>
    <row r="752" spans="1:7">
      <c r="A752" s="8" t="s">
        <v>6</v>
      </c>
      <c r="B752" s="9">
        <v>0</v>
      </c>
      <c r="C752" s="9">
        <v>0</v>
      </c>
      <c r="D752" s="9">
        <v>0</v>
      </c>
      <c r="E752" s="9">
        <v>0</v>
      </c>
      <c r="F752" s="162">
        <v>0</v>
      </c>
      <c r="G752" s="10">
        <f t="shared" ref="G752:G754" si="442">B752+C752+D752+E752+F752</f>
        <v>0</v>
      </c>
    </row>
    <row r="753" spans="1:8">
      <c r="A753" s="8" t="s">
        <v>7</v>
      </c>
      <c r="B753" s="9">
        <v>0</v>
      </c>
      <c r="C753" s="9">
        <v>0</v>
      </c>
      <c r="D753" s="9">
        <v>0</v>
      </c>
      <c r="E753" s="9">
        <v>0</v>
      </c>
      <c r="F753" s="162">
        <v>0</v>
      </c>
      <c r="G753" s="10">
        <f t="shared" si="442"/>
        <v>0</v>
      </c>
    </row>
    <row r="754" spans="1:8">
      <c r="A754" s="8" t="s">
        <v>2</v>
      </c>
      <c r="B754" s="11">
        <f>B752+B753</f>
        <v>0</v>
      </c>
      <c r="C754" s="11">
        <f t="shared" ref="C754" si="443">C752+C753</f>
        <v>0</v>
      </c>
      <c r="D754" s="11">
        <f t="shared" ref="D754" si="444">D752+D753</f>
        <v>0</v>
      </c>
      <c r="E754" s="11">
        <f t="shared" ref="E754:F754" si="445">E752+E753</f>
        <v>0</v>
      </c>
      <c r="F754" s="11">
        <f t="shared" si="445"/>
        <v>0</v>
      </c>
      <c r="G754" s="10">
        <f t="shared" si="442"/>
        <v>0</v>
      </c>
    </row>
    <row r="755" spans="1:8" ht="15.75" thickBot="1">
      <c r="A755" s="24"/>
      <c r="B755" s="34"/>
      <c r="C755" s="34"/>
      <c r="D755" s="34"/>
      <c r="E755" s="34"/>
      <c r="F755" s="34"/>
      <c r="G755" s="35"/>
    </row>
    <row r="756" spans="1:8">
      <c r="A756" s="25"/>
      <c r="B756" s="26"/>
      <c r="C756" s="26"/>
      <c r="D756" s="26"/>
      <c r="E756" s="26"/>
      <c r="F756" s="26"/>
      <c r="G756" s="27"/>
    </row>
    <row r="757" spans="1:8" ht="51.75">
      <c r="A757" s="37" t="s">
        <v>15</v>
      </c>
      <c r="B757" s="29"/>
      <c r="C757" s="29"/>
      <c r="D757" s="29"/>
      <c r="E757" s="29"/>
      <c r="F757" s="29"/>
      <c r="G757" s="30"/>
    </row>
    <row r="758" spans="1:8" ht="38.25">
      <c r="A758" s="38" t="s">
        <v>16</v>
      </c>
      <c r="B758" s="29"/>
      <c r="C758" s="29"/>
      <c r="D758" s="29"/>
      <c r="E758" s="29"/>
      <c r="F758" s="29"/>
      <c r="G758" s="30"/>
    </row>
    <row r="759" spans="1:8">
      <c r="A759" s="39"/>
      <c r="B759" s="29"/>
      <c r="C759" s="29"/>
      <c r="D759" s="29"/>
      <c r="E759" s="29"/>
      <c r="F759" s="29"/>
      <c r="G759" s="30"/>
    </row>
    <row r="760" spans="1:8">
      <c r="A760" s="8" t="s">
        <v>6</v>
      </c>
      <c r="B760" s="9">
        <v>0</v>
      </c>
      <c r="C760" s="9">
        <v>0</v>
      </c>
      <c r="D760" s="9">
        <v>0</v>
      </c>
      <c r="E760" s="9">
        <v>0</v>
      </c>
      <c r="F760" s="162">
        <v>0</v>
      </c>
      <c r="G760" s="10">
        <f t="shared" ref="G760:G762" si="446">B760+C760+D760+E760+F760</f>
        <v>0</v>
      </c>
    </row>
    <row r="761" spans="1:8">
      <c r="A761" s="8" t="s">
        <v>7</v>
      </c>
      <c r="B761" s="9">
        <v>0</v>
      </c>
      <c r="C761" s="9">
        <v>0</v>
      </c>
      <c r="D761" s="9">
        <v>0</v>
      </c>
      <c r="E761" s="9">
        <v>0</v>
      </c>
      <c r="F761" s="162">
        <v>0</v>
      </c>
      <c r="G761" s="10">
        <f t="shared" si="446"/>
        <v>0</v>
      </c>
    </row>
    <row r="762" spans="1:8" ht="15.75" thickBot="1">
      <c r="A762" s="8" t="s">
        <v>2</v>
      </c>
      <c r="B762" s="11">
        <f>B760+B761</f>
        <v>0</v>
      </c>
      <c r="C762" s="11">
        <f t="shared" ref="C762" si="447">C760+C761</f>
        <v>0</v>
      </c>
      <c r="D762" s="11">
        <f t="shared" ref="D762" si="448">D760+D761</f>
        <v>0</v>
      </c>
      <c r="E762" s="11">
        <f t="shared" ref="E762:F762" si="449">E760+E761</f>
        <v>0</v>
      </c>
      <c r="F762" s="11">
        <f t="shared" si="449"/>
        <v>0</v>
      </c>
      <c r="G762" s="54">
        <f t="shared" si="446"/>
        <v>0</v>
      </c>
      <c r="H762" s="181" t="e">
        <f>G762/G734</f>
        <v>#DIV/0!</v>
      </c>
    </row>
    <row r="763" spans="1:8">
      <c r="A763" s="40"/>
      <c r="B763" s="41"/>
      <c r="C763" s="41"/>
      <c r="D763" s="41"/>
      <c r="E763" s="41"/>
      <c r="F763" s="41"/>
      <c r="G763" s="42"/>
    </row>
    <row r="764" spans="1:8">
      <c r="A764" s="43"/>
      <c r="B764" s="44"/>
      <c r="C764" s="44"/>
      <c r="D764" s="44"/>
      <c r="E764" s="44"/>
      <c r="F764" s="44"/>
      <c r="G764" s="5"/>
    </row>
    <row r="765" spans="1:8">
      <c r="A765" s="45" t="s">
        <v>6</v>
      </c>
      <c r="B765" s="46">
        <f>B760+B752+B747+B739+B732</f>
        <v>0</v>
      </c>
      <c r="C765" s="46">
        <f t="shared" ref="C765:F766" si="450">C760+C752+C747+C739+C732</f>
        <v>0</v>
      </c>
      <c r="D765" s="46">
        <f t="shared" si="450"/>
        <v>0</v>
      </c>
      <c r="E765" s="46">
        <f t="shared" si="450"/>
        <v>0</v>
      </c>
      <c r="F765" s="46">
        <f t="shared" si="450"/>
        <v>0</v>
      </c>
      <c r="G765" s="47">
        <f t="shared" ref="G765:G767" si="451">B765+C765+D765+E765+F765</f>
        <v>0</v>
      </c>
    </row>
    <row r="766" spans="1:8" ht="15.75" thickBot="1">
      <c r="A766" s="45" t="s">
        <v>7</v>
      </c>
      <c r="B766" s="48">
        <f>B761+B753+B748+B740+B733</f>
        <v>0</v>
      </c>
      <c r="C766" s="48">
        <f t="shared" ref="C766:E766" si="452">C761+C753+C748+C740+C733</f>
        <v>0</v>
      </c>
      <c r="D766" s="48">
        <f t="shared" si="452"/>
        <v>0</v>
      </c>
      <c r="E766" s="48">
        <f t="shared" si="452"/>
        <v>0</v>
      </c>
      <c r="F766" s="48">
        <f t="shared" si="450"/>
        <v>0</v>
      </c>
      <c r="G766" s="47">
        <f t="shared" si="451"/>
        <v>0</v>
      </c>
    </row>
    <row r="767" spans="1:8" ht="15.75" thickBot="1">
      <c r="A767" s="49" t="s">
        <v>17</v>
      </c>
      <c r="B767" s="50">
        <f>B765+B766</f>
        <v>0</v>
      </c>
      <c r="C767" s="50">
        <f t="shared" ref="C767" si="453">C765+C766</f>
        <v>0</v>
      </c>
      <c r="D767" s="50">
        <f t="shared" ref="D767" si="454">D765+D766</f>
        <v>0</v>
      </c>
      <c r="E767" s="50">
        <f t="shared" ref="E767:F767" si="455">E765+E766</f>
        <v>0</v>
      </c>
      <c r="F767" s="50">
        <f t="shared" si="455"/>
        <v>0</v>
      </c>
      <c r="G767" s="50">
        <f t="shared" si="451"/>
        <v>0</v>
      </c>
    </row>
    <row r="768" spans="1:8">
      <c r="A768" s="51"/>
      <c r="B768" s="44"/>
      <c r="C768" s="44"/>
      <c r="D768" s="44"/>
      <c r="E768" s="44"/>
      <c r="F768" s="44"/>
      <c r="G768" s="5"/>
    </row>
    <row r="769" spans="1:7" ht="15.75" thickBot="1">
      <c r="A769" s="52" t="s">
        <v>18</v>
      </c>
      <c r="B769" s="53">
        <f t="shared" ref="B769:G769" si="456">+B765+B766-B767</f>
        <v>0</v>
      </c>
      <c r="C769" s="53">
        <f t="shared" si="456"/>
        <v>0</v>
      </c>
      <c r="D769" s="53">
        <f t="shared" si="456"/>
        <v>0</v>
      </c>
      <c r="E769" s="53">
        <f t="shared" si="456"/>
        <v>0</v>
      </c>
      <c r="F769" s="53">
        <f t="shared" si="456"/>
        <v>0</v>
      </c>
      <c r="G769" s="16">
        <f t="shared" si="456"/>
        <v>0</v>
      </c>
    </row>
    <row r="770" spans="1:7" ht="15.75" thickBot="1"/>
    <row r="771" spans="1:7" ht="16.5" thickBot="1">
      <c r="A771" s="203" t="str">
        <f>+GENERALE!A19</f>
        <v>Soggetto 16</v>
      </c>
      <c r="B771" s="204"/>
      <c r="C771" s="204"/>
      <c r="D771" s="204"/>
      <c r="E771" s="204"/>
      <c r="F771" s="204"/>
      <c r="G771" s="205"/>
    </row>
    <row r="772" spans="1:7" ht="15.75" thickBot="1">
      <c r="A772" s="1" t="s">
        <v>0</v>
      </c>
      <c r="B772" s="2"/>
    </row>
    <row r="773" spans="1:7">
      <c r="A773" s="197" t="s">
        <v>1</v>
      </c>
      <c r="B773" s="206">
        <v>2017</v>
      </c>
      <c r="C773" s="206">
        <v>2018</v>
      </c>
      <c r="D773" s="206">
        <v>2019</v>
      </c>
      <c r="E773" s="206">
        <v>2020</v>
      </c>
      <c r="F773" s="206">
        <v>2021</v>
      </c>
      <c r="G773" s="209" t="s">
        <v>2</v>
      </c>
    </row>
    <row r="774" spans="1:7">
      <c r="A774" s="198"/>
      <c r="B774" s="207"/>
      <c r="C774" s="207"/>
      <c r="D774" s="207"/>
      <c r="E774" s="207"/>
      <c r="F774" s="207"/>
      <c r="G774" s="210"/>
    </row>
    <row r="775" spans="1:7">
      <c r="A775" s="198"/>
      <c r="B775" s="207"/>
      <c r="C775" s="207"/>
      <c r="D775" s="207"/>
      <c r="E775" s="207"/>
      <c r="F775" s="207"/>
      <c r="G775" s="210"/>
    </row>
    <row r="776" spans="1:7" ht="15.75" thickBot="1">
      <c r="A776" s="199"/>
      <c r="B776" s="208"/>
      <c r="C776" s="208"/>
      <c r="D776" s="208"/>
      <c r="E776" s="208"/>
      <c r="F776" s="208"/>
      <c r="G776" s="211"/>
    </row>
    <row r="777" spans="1:7">
      <c r="A777" s="3" t="s">
        <v>3</v>
      </c>
      <c r="B777" s="4"/>
      <c r="C777" s="4"/>
      <c r="D777" s="4"/>
      <c r="E777" s="4"/>
      <c r="F777" s="4"/>
      <c r="G777" s="5"/>
    </row>
    <row r="778" spans="1:7" ht="38.25">
      <c r="A778" s="6" t="s">
        <v>4</v>
      </c>
      <c r="B778" s="4"/>
      <c r="C778" s="4"/>
      <c r="D778" s="4"/>
      <c r="E778" s="4"/>
      <c r="F778" s="4"/>
      <c r="G778" s="5"/>
    </row>
    <row r="779" spans="1:7" ht="25.5">
      <c r="A779" s="7" t="s">
        <v>5</v>
      </c>
      <c r="B779" s="4"/>
      <c r="C779" s="4"/>
      <c r="D779" s="4"/>
      <c r="E779" s="4"/>
      <c r="F779" s="4"/>
      <c r="G779" s="5"/>
    </row>
    <row r="780" spans="1:7">
      <c r="A780" s="8" t="s">
        <v>6</v>
      </c>
      <c r="B780" s="9">
        <v>0</v>
      </c>
      <c r="C780" s="9">
        <v>0</v>
      </c>
      <c r="D780" s="9">
        <v>0</v>
      </c>
      <c r="E780" s="9">
        <v>0</v>
      </c>
      <c r="F780" s="162">
        <v>0</v>
      </c>
      <c r="G780" s="10">
        <f t="shared" ref="G780:G782" si="457">B780+C780+D780+E780+F780</f>
        <v>0</v>
      </c>
    </row>
    <row r="781" spans="1:7">
      <c r="A781" s="8" t="s">
        <v>7</v>
      </c>
      <c r="B781" s="9">
        <v>0</v>
      </c>
      <c r="C781" s="9">
        <v>0</v>
      </c>
      <c r="D781" s="9">
        <v>0</v>
      </c>
      <c r="E781" s="9">
        <v>0</v>
      </c>
      <c r="F781" s="162">
        <v>0</v>
      </c>
      <c r="G781" s="10">
        <f t="shared" si="457"/>
        <v>0</v>
      </c>
    </row>
    <row r="782" spans="1:7">
      <c r="A782" s="8" t="s">
        <v>2</v>
      </c>
      <c r="B782" s="11">
        <f>B780+B781</f>
        <v>0</v>
      </c>
      <c r="C782" s="11">
        <f t="shared" ref="C782" si="458">C780+C781</f>
        <v>0</v>
      </c>
      <c r="D782" s="11">
        <f t="shared" ref="D782" si="459">D780+D781</f>
        <v>0</v>
      </c>
      <c r="E782" s="11">
        <f t="shared" ref="E782:F782" si="460">E780+E781</f>
        <v>0</v>
      </c>
      <c r="F782" s="11">
        <f t="shared" si="460"/>
        <v>0</v>
      </c>
      <c r="G782" s="10">
        <f t="shared" si="457"/>
        <v>0</v>
      </c>
    </row>
    <row r="783" spans="1:7" ht="15.75" thickBot="1">
      <c r="A783" s="14"/>
      <c r="B783" s="15"/>
      <c r="C783" s="15"/>
      <c r="D783" s="15"/>
      <c r="E783" s="15"/>
      <c r="F783" s="15"/>
      <c r="G783" s="16"/>
    </row>
    <row r="784" spans="1:7" ht="39">
      <c r="A784" s="17" t="s">
        <v>8</v>
      </c>
      <c r="B784" s="18"/>
      <c r="C784" s="18"/>
      <c r="D784" s="18"/>
      <c r="E784" s="18"/>
      <c r="F784" s="18"/>
      <c r="G784" s="19"/>
    </row>
    <row r="785" spans="1:7">
      <c r="A785" s="20" t="s">
        <v>9</v>
      </c>
      <c r="B785" s="21"/>
      <c r="C785" s="21"/>
      <c r="D785" s="21"/>
      <c r="E785" s="21"/>
      <c r="F785" s="21"/>
      <c r="G785" s="22"/>
    </row>
    <row r="786" spans="1:7" ht="76.5">
      <c r="A786" s="23" t="s">
        <v>10</v>
      </c>
      <c r="B786" s="21"/>
      <c r="C786" s="21"/>
      <c r="D786" s="21"/>
      <c r="E786" s="21"/>
      <c r="F786" s="21"/>
      <c r="G786" s="22"/>
    </row>
    <row r="787" spans="1:7">
      <c r="A787" s="8" t="s">
        <v>6</v>
      </c>
      <c r="B787" s="9">
        <v>0</v>
      </c>
      <c r="C787" s="9">
        <v>0</v>
      </c>
      <c r="D787" s="9">
        <v>0</v>
      </c>
      <c r="E787" s="9">
        <v>0</v>
      </c>
      <c r="F787" s="162">
        <v>0</v>
      </c>
      <c r="G787" s="10">
        <f t="shared" ref="G787:G789" si="461">B787+C787+D787+E787+F787</f>
        <v>0</v>
      </c>
    </row>
    <row r="788" spans="1:7">
      <c r="A788" s="8" t="s">
        <v>7</v>
      </c>
      <c r="B788" s="9">
        <v>0</v>
      </c>
      <c r="C788" s="9">
        <v>0</v>
      </c>
      <c r="D788" s="9">
        <v>0</v>
      </c>
      <c r="E788" s="9">
        <v>0</v>
      </c>
      <c r="F788" s="162">
        <v>0</v>
      </c>
      <c r="G788" s="10">
        <f t="shared" si="461"/>
        <v>0</v>
      </c>
    </row>
    <row r="789" spans="1:7">
      <c r="A789" s="8" t="s">
        <v>2</v>
      </c>
      <c r="B789" s="11">
        <f>B787+B788</f>
        <v>0</v>
      </c>
      <c r="C789" s="11">
        <f t="shared" ref="C789" si="462">C787+C788</f>
        <v>0</v>
      </c>
      <c r="D789" s="11">
        <f t="shared" ref="D789" si="463">D787+D788</f>
        <v>0</v>
      </c>
      <c r="E789" s="11">
        <f t="shared" ref="E789:F789" si="464">E787+E788</f>
        <v>0</v>
      </c>
      <c r="F789" s="11">
        <f t="shared" si="464"/>
        <v>0</v>
      </c>
      <c r="G789" s="10">
        <f t="shared" si="461"/>
        <v>0</v>
      </c>
    </row>
    <row r="790" spans="1:7" ht="15.75" thickBot="1">
      <c r="A790" s="24"/>
      <c r="B790" s="15"/>
      <c r="C790" s="15"/>
      <c r="D790" s="15"/>
      <c r="E790" s="15"/>
      <c r="F790" s="15"/>
      <c r="G790" s="16"/>
    </row>
    <row r="791" spans="1:7">
      <c r="A791" s="25"/>
      <c r="B791" s="26"/>
      <c r="C791" s="26"/>
      <c r="D791" s="26"/>
      <c r="E791" s="26"/>
      <c r="F791" s="26"/>
      <c r="G791" s="27"/>
    </row>
    <row r="792" spans="1:7" ht="25.5">
      <c r="A792" s="28" t="s">
        <v>11</v>
      </c>
      <c r="B792" s="29"/>
      <c r="C792" s="29"/>
      <c r="D792" s="29"/>
      <c r="E792" s="29"/>
      <c r="F792" s="29"/>
      <c r="G792" s="30"/>
    </row>
    <row r="793" spans="1:7">
      <c r="A793" s="20" t="s">
        <v>12</v>
      </c>
      <c r="B793" s="31"/>
      <c r="C793" s="31"/>
      <c r="D793" s="31"/>
      <c r="E793" s="31"/>
      <c r="F793" s="31"/>
      <c r="G793" s="32"/>
    </row>
    <row r="794" spans="1:7" ht="51">
      <c r="A794" s="23" t="s">
        <v>13</v>
      </c>
      <c r="B794" s="31"/>
      <c r="C794" s="31"/>
      <c r="D794" s="31"/>
      <c r="E794" s="31"/>
      <c r="F794" s="31"/>
      <c r="G794" s="32"/>
    </row>
    <row r="795" spans="1:7">
      <c r="A795" s="8" t="s">
        <v>6</v>
      </c>
      <c r="B795" s="9">
        <v>0</v>
      </c>
      <c r="C795" s="9">
        <v>0</v>
      </c>
      <c r="D795" s="9">
        <v>0</v>
      </c>
      <c r="E795" s="9">
        <v>0</v>
      </c>
      <c r="F795" s="162">
        <v>0</v>
      </c>
      <c r="G795" s="10">
        <f t="shared" ref="G795:G797" si="465">B795+C795+D795+E795+F795</f>
        <v>0</v>
      </c>
    </row>
    <row r="796" spans="1:7">
      <c r="A796" s="8" t="s">
        <v>7</v>
      </c>
      <c r="B796" s="9">
        <v>0</v>
      </c>
      <c r="C796" s="9">
        <v>0</v>
      </c>
      <c r="D796" s="9">
        <v>0</v>
      </c>
      <c r="E796" s="9">
        <v>0</v>
      </c>
      <c r="F796" s="162">
        <v>0</v>
      </c>
      <c r="G796" s="10">
        <f t="shared" si="465"/>
        <v>0</v>
      </c>
    </row>
    <row r="797" spans="1:7">
      <c r="A797" s="8" t="s">
        <v>2</v>
      </c>
      <c r="B797" s="11">
        <f>B795+B796</f>
        <v>0</v>
      </c>
      <c r="C797" s="11">
        <f t="shared" ref="C797" si="466">C795+C796</f>
        <v>0</v>
      </c>
      <c r="D797" s="11">
        <f t="shared" ref="D797" si="467">D795+D796</f>
        <v>0</v>
      </c>
      <c r="E797" s="11">
        <f t="shared" ref="E797:F797" si="468">E795+E796</f>
        <v>0</v>
      </c>
      <c r="F797" s="11">
        <f t="shared" si="468"/>
        <v>0</v>
      </c>
      <c r="G797" s="10">
        <f t="shared" si="465"/>
        <v>0</v>
      </c>
    </row>
    <row r="798" spans="1:7" ht="15.75" thickBot="1">
      <c r="A798" s="33"/>
      <c r="B798" s="34"/>
      <c r="C798" s="34"/>
      <c r="D798" s="34"/>
      <c r="E798" s="34"/>
      <c r="F798" s="34"/>
      <c r="G798" s="35"/>
    </row>
    <row r="799" spans="1:7" ht="63.75">
      <c r="A799" s="36" t="s">
        <v>14</v>
      </c>
      <c r="B799" s="31"/>
      <c r="C799" s="31"/>
      <c r="D799" s="31"/>
      <c r="E799" s="31"/>
      <c r="F799" s="31"/>
      <c r="G799" s="32"/>
    </row>
    <row r="800" spans="1:7">
      <c r="A800" s="8" t="s">
        <v>6</v>
      </c>
      <c r="B800" s="9">
        <v>0</v>
      </c>
      <c r="C800" s="9">
        <v>0</v>
      </c>
      <c r="D800" s="9">
        <v>0</v>
      </c>
      <c r="E800" s="9">
        <v>0</v>
      </c>
      <c r="F800" s="162">
        <v>0</v>
      </c>
      <c r="G800" s="10">
        <f t="shared" ref="G800:G802" si="469">B800+C800+D800+E800+F800</f>
        <v>0</v>
      </c>
    </row>
    <row r="801" spans="1:8">
      <c r="A801" s="8" t="s">
        <v>7</v>
      </c>
      <c r="B801" s="9">
        <v>0</v>
      </c>
      <c r="C801" s="9">
        <v>0</v>
      </c>
      <c r="D801" s="9">
        <v>0</v>
      </c>
      <c r="E801" s="9">
        <v>0</v>
      </c>
      <c r="F801" s="162">
        <v>0</v>
      </c>
      <c r="G801" s="10">
        <f t="shared" si="469"/>
        <v>0</v>
      </c>
    </row>
    <row r="802" spans="1:8">
      <c r="A802" s="8" t="s">
        <v>2</v>
      </c>
      <c r="B802" s="11">
        <f>B800+B801</f>
        <v>0</v>
      </c>
      <c r="C802" s="11">
        <f t="shared" ref="C802" si="470">C800+C801</f>
        <v>0</v>
      </c>
      <c r="D802" s="11">
        <f t="shared" ref="D802" si="471">D800+D801</f>
        <v>0</v>
      </c>
      <c r="E802" s="11">
        <f t="shared" ref="E802:F802" si="472">E800+E801</f>
        <v>0</v>
      </c>
      <c r="F802" s="11">
        <f t="shared" si="472"/>
        <v>0</v>
      </c>
      <c r="G802" s="10">
        <f t="shared" si="469"/>
        <v>0</v>
      </c>
    </row>
    <row r="803" spans="1:8" ht="15.75" thickBot="1">
      <c r="A803" s="24"/>
      <c r="B803" s="34"/>
      <c r="C803" s="34"/>
      <c r="D803" s="34"/>
      <c r="E803" s="34"/>
      <c r="F803" s="34"/>
      <c r="G803" s="35"/>
    </row>
    <row r="804" spans="1:8">
      <c r="A804" s="25"/>
      <c r="B804" s="26"/>
      <c r="C804" s="26"/>
      <c r="D804" s="26"/>
      <c r="E804" s="26"/>
      <c r="F804" s="26"/>
      <c r="G804" s="27"/>
    </row>
    <row r="805" spans="1:8" ht="51.75">
      <c r="A805" s="37" t="s">
        <v>15</v>
      </c>
      <c r="B805" s="29"/>
      <c r="C805" s="29"/>
      <c r="D805" s="29"/>
      <c r="E805" s="29"/>
      <c r="F805" s="29"/>
      <c r="G805" s="30"/>
    </row>
    <row r="806" spans="1:8" ht="38.25">
      <c r="A806" s="38" t="s">
        <v>16</v>
      </c>
      <c r="B806" s="29"/>
      <c r="C806" s="29"/>
      <c r="D806" s="29"/>
      <c r="E806" s="29"/>
      <c r="F806" s="29"/>
      <c r="G806" s="30"/>
    </row>
    <row r="807" spans="1:8">
      <c r="A807" s="39"/>
      <c r="B807" s="29"/>
      <c r="C807" s="29"/>
      <c r="D807" s="29"/>
      <c r="E807" s="29"/>
      <c r="F807" s="29"/>
      <c r="G807" s="30"/>
    </row>
    <row r="808" spans="1:8">
      <c r="A808" s="8" t="s">
        <v>6</v>
      </c>
      <c r="B808" s="9">
        <v>0</v>
      </c>
      <c r="C808" s="9">
        <v>0</v>
      </c>
      <c r="D808" s="9">
        <v>0</v>
      </c>
      <c r="E808" s="9">
        <v>0</v>
      </c>
      <c r="F808" s="162">
        <v>0</v>
      </c>
      <c r="G808" s="10">
        <f t="shared" ref="G808:G810" si="473">B808+C808+D808+E808+F808</f>
        <v>0</v>
      </c>
    </row>
    <row r="809" spans="1:8">
      <c r="A809" s="8" t="s">
        <v>7</v>
      </c>
      <c r="B809" s="9">
        <v>0</v>
      </c>
      <c r="C809" s="9">
        <v>0</v>
      </c>
      <c r="D809" s="9">
        <v>0</v>
      </c>
      <c r="E809" s="9">
        <v>0</v>
      </c>
      <c r="F809" s="162">
        <v>0</v>
      </c>
      <c r="G809" s="10">
        <f t="shared" si="473"/>
        <v>0</v>
      </c>
    </row>
    <row r="810" spans="1:8" ht="15.75" thickBot="1">
      <c r="A810" s="8" t="s">
        <v>2</v>
      </c>
      <c r="B810" s="11">
        <f>B808+B809</f>
        <v>0</v>
      </c>
      <c r="C810" s="11">
        <f t="shared" ref="C810" si="474">C808+C809</f>
        <v>0</v>
      </c>
      <c r="D810" s="11">
        <f t="shared" ref="D810" si="475">D808+D809</f>
        <v>0</v>
      </c>
      <c r="E810" s="11">
        <f t="shared" ref="E810:F810" si="476">E808+E809</f>
        <v>0</v>
      </c>
      <c r="F810" s="11">
        <f t="shared" si="476"/>
        <v>0</v>
      </c>
      <c r="G810" s="54">
        <f t="shared" si="473"/>
        <v>0</v>
      </c>
      <c r="H810" s="181" t="e">
        <f>G810/G782</f>
        <v>#DIV/0!</v>
      </c>
    </row>
    <row r="811" spans="1:8">
      <c r="A811" s="40"/>
      <c r="B811" s="41"/>
      <c r="C811" s="41"/>
      <c r="D811" s="41"/>
      <c r="E811" s="41"/>
      <c r="F811" s="41"/>
      <c r="G811" s="42"/>
    </row>
    <row r="812" spans="1:8">
      <c r="A812" s="43"/>
      <c r="B812" s="44"/>
      <c r="C812" s="44"/>
      <c r="D812" s="44"/>
      <c r="E812" s="44"/>
      <c r="F812" s="44"/>
      <c r="G812" s="5"/>
    </row>
    <row r="813" spans="1:8">
      <c r="A813" s="45" t="s">
        <v>6</v>
      </c>
      <c r="B813" s="46">
        <f>B808+B800+B795+B787+B780</f>
        <v>0</v>
      </c>
      <c r="C813" s="46">
        <f t="shared" ref="C813:F814" si="477">C808+C800+C795+C787+C780</f>
        <v>0</v>
      </c>
      <c r="D813" s="46">
        <f t="shared" si="477"/>
        <v>0</v>
      </c>
      <c r="E813" s="46">
        <f t="shared" si="477"/>
        <v>0</v>
      </c>
      <c r="F813" s="46">
        <f t="shared" si="477"/>
        <v>0</v>
      </c>
      <c r="G813" s="47">
        <f>B813+C813+D813+E813</f>
        <v>0</v>
      </c>
    </row>
    <row r="814" spans="1:8" ht="15.75" thickBot="1">
      <c r="A814" s="45" t="s">
        <v>7</v>
      </c>
      <c r="B814" s="48">
        <f>B809+B801+B796+B788+B781</f>
        <v>0</v>
      </c>
      <c r="C814" s="48">
        <f t="shared" ref="C814:E814" si="478">C809+C801+C796+C788+C781</f>
        <v>0</v>
      </c>
      <c r="D814" s="48">
        <f t="shared" si="478"/>
        <v>0</v>
      </c>
      <c r="E814" s="48">
        <f t="shared" si="478"/>
        <v>0</v>
      </c>
      <c r="F814" s="48">
        <f t="shared" si="477"/>
        <v>0</v>
      </c>
      <c r="G814" s="47">
        <f>B814+C814+D814+E814</f>
        <v>0</v>
      </c>
    </row>
    <row r="815" spans="1:8" ht="15.75" thickBot="1">
      <c r="A815" s="49" t="s">
        <v>17</v>
      </c>
      <c r="B815" s="50">
        <f>B813+B814</f>
        <v>0</v>
      </c>
      <c r="C815" s="50">
        <f t="shared" ref="C815" si="479">C813+C814</f>
        <v>0</v>
      </c>
      <c r="D815" s="50">
        <f t="shared" ref="D815" si="480">D813+D814</f>
        <v>0</v>
      </c>
      <c r="E815" s="50">
        <f t="shared" ref="E815:F815" si="481">E813+E814</f>
        <v>0</v>
      </c>
      <c r="F815" s="50">
        <f t="shared" si="481"/>
        <v>0</v>
      </c>
      <c r="G815" s="50">
        <f>B815+C815+D815+E815</f>
        <v>0</v>
      </c>
    </row>
    <row r="816" spans="1:8">
      <c r="A816" s="51"/>
      <c r="B816" s="44"/>
      <c r="C816" s="44"/>
      <c r="D816" s="44"/>
      <c r="E816" s="44"/>
      <c r="F816" s="44"/>
      <c r="G816" s="5"/>
    </row>
    <row r="817" spans="1:7" ht="15.75" thickBot="1">
      <c r="A817" s="52" t="s">
        <v>18</v>
      </c>
      <c r="B817" s="53">
        <f t="shared" ref="B817:G817" si="482">+B813+B814-B815</f>
        <v>0</v>
      </c>
      <c r="C817" s="53">
        <f t="shared" si="482"/>
        <v>0</v>
      </c>
      <c r="D817" s="53">
        <f t="shared" si="482"/>
        <v>0</v>
      </c>
      <c r="E817" s="53">
        <f t="shared" si="482"/>
        <v>0</v>
      </c>
      <c r="F817" s="53">
        <f t="shared" si="482"/>
        <v>0</v>
      </c>
      <c r="G817" s="16">
        <f t="shared" si="482"/>
        <v>0</v>
      </c>
    </row>
    <row r="818" spans="1:7" ht="15.75" thickBot="1"/>
    <row r="819" spans="1:7" ht="16.5" thickBot="1">
      <c r="A819" s="203" t="str">
        <f>+GENERALE!A20</f>
        <v>Soggetto 17</v>
      </c>
      <c r="B819" s="204"/>
      <c r="C819" s="204"/>
      <c r="D819" s="204"/>
      <c r="E819" s="204"/>
      <c r="F819" s="204"/>
      <c r="G819" s="205"/>
    </row>
    <row r="820" spans="1:7" ht="15.75" thickBot="1">
      <c r="A820" s="1" t="s">
        <v>0</v>
      </c>
      <c r="B820" s="2"/>
    </row>
    <row r="821" spans="1:7">
      <c r="A821" s="197" t="s">
        <v>1</v>
      </c>
      <c r="B821" s="206">
        <v>2017</v>
      </c>
      <c r="C821" s="206">
        <v>2018</v>
      </c>
      <c r="D821" s="206">
        <v>2019</v>
      </c>
      <c r="E821" s="206">
        <v>2020</v>
      </c>
      <c r="F821" s="206">
        <v>2021</v>
      </c>
      <c r="G821" s="209" t="s">
        <v>2</v>
      </c>
    </row>
    <row r="822" spans="1:7">
      <c r="A822" s="198"/>
      <c r="B822" s="207"/>
      <c r="C822" s="207"/>
      <c r="D822" s="207"/>
      <c r="E822" s="207"/>
      <c r="F822" s="207"/>
      <c r="G822" s="210"/>
    </row>
    <row r="823" spans="1:7">
      <c r="A823" s="198"/>
      <c r="B823" s="207"/>
      <c r="C823" s="207"/>
      <c r="D823" s="207"/>
      <c r="E823" s="207"/>
      <c r="F823" s="207"/>
      <c r="G823" s="210"/>
    </row>
    <row r="824" spans="1:7" ht="15.75" thickBot="1">
      <c r="A824" s="199"/>
      <c r="B824" s="208"/>
      <c r="C824" s="208"/>
      <c r="D824" s="208"/>
      <c r="E824" s="208"/>
      <c r="F824" s="208"/>
      <c r="G824" s="211"/>
    </row>
    <row r="825" spans="1:7">
      <c r="A825" s="3" t="s">
        <v>3</v>
      </c>
      <c r="B825" s="4"/>
      <c r="C825" s="4"/>
      <c r="D825" s="4"/>
      <c r="E825" s="4"/>
      <c r="F825" s="4"/>
      <c r="G825" s="5"/>
    </row>
    <row r="826" spans="1:7" ht="38.25">
      <c r="A826" s="6" t="s">
        <v>4</v>
      </c>
      <c r="B826" s="4"/>
      <c r="C826" s="4"/>
      <c r="D826" s="4"/>
      <c r="E826" s="4"/>
      <c r="F826" s="4"/>
      <c r="G826" s="5"/>
    </row>
    <row r="827" spans="1:7" ht="25.5">
      <c r="A827" s="7" t="s">
        <v>5</v>
      </c>
      <c r="B827" s="4"/>
      <c r="C827" s="4"/>
      <c r="D827" s="4"/>
      <c r="E827" s="4"/>
      <c r="F827" s="4"/>
      <c r="G827" s="5"/>
    </row>
    <row r="828" spans="1:7">
      <c r="A828" s="8" t="s">
        <v>6</v>
      </c>
      <c r="B828" s="9">
        <v>0</v>
      </c>
      <c r="C828" s="9">
        <v>0</v>
      </c>
      <c r="D828" s="9">
        <v>0</v>
      </c>
      <c r="E828" s="9">
        <v>0</v>
      </c>
      <c r="F828" s="162">
        <v>0</v>
      </c>
      <c r="G828" s="10">
        <f t="shared" ref="G828:G830" si="483">B828+C828+D828+E828+F828</f>
        <v>0</v>
      </c>
    </row>
    <row r="829" spans="1:7">
      <c r="A829" s="8" t="s">
        <v>7</v>
      </c>
      <c r="B829" s="9">
        <v>0</v>
      </c>
      <c r="C829" s="9">
        <v>0</v>
      </c>
      <c r="D829" s="9">
        <v>0</v>
      </c>
      <c r="E829" s="9">
        <v>0</v>
      </c>
      <c r="F829" s="162">
        <v>0</v>
      </c>
      <c r="G829" s="10">
        <f t="shared" si="483"/>
        <v>0</v>
      </c>
    </row>
    <row r="830" spans="1:7">
      <c r="A830" s="8" t="s">
        <v>2</v>
      </c>
      <c r="B830" s="11">
        <f>B828+B829</f>
        <v>0</v>
      </c>
      <c r="C830" s="11">
        <f t="shared" ref="C830" si="484">C828+C829</f>
        <v>0</v>
      </c>
      <c r="D830" s="11">
        <f t="shared" ref="D830" si="485">D828+D829</f>
        <v>0</v>
      </c>
      <c r="E830" s="11">
        <f t="shared" ref="E830:F830" si="486">E828+E829</f>
        <v>0</v>
      </c>
      <c r="F830" s="11">
        <f t="shared" si="486"/>
        <v>0</v>
      </c>
      <c r="G830" s="10">
        <f t="shared" si="483"/>
        <v>0</v>
      </c>
    </row>
    <row r="831" spans="1:7" ht="15.75" thickBot="1">
      <c r="A831" s="14"/>
      <c r="B831" s="15"/>
      <c r="C831" s="15"/>
      <c r="D831" s="15"/>
      <c r="E831" s="15"/>
      <c r="F831" s="15"/>
      <c r="G831" s="16"/>
    </row>
    <row r="832" spans="1:7" ht="39">
      <c r="A832" s="17" t="s">
        <v>8</v>
      </c>
      <c r="B832" s="18"/>
      <c r="C832" s="18"/>
      <c r="D832" s="18"/>
      <c r="E832" s="18"/>
      <c r="F832" s="18"/>
      <c r="G832" s="19"/>
    </row>
    <row r="833" spans="1:7">
      <c r="A833" s="20" t="s">
        <v>9</v>
      </c>
      <c r="B833" s="21"/>
      <c r="C833" s="21"/>
      <c r="D833" s="21"/>
      <c r="E833" s="21"/>
      <c r="F833" s="21"/>
      <c r="G833" s="22"/>
    </row>
    <row r="834" spans="1:7" ht="76.5">
      <c r="A834" s="23" t="s">
        <v>10</v>
      </c>
      <c r="B834" s="21"/>
      <c r="C834" s="21"/>
      <c r="D834" s="21"/>
      <c r="E834" s="21"/>
      <c r="F834" s="21"/>
      <c r="G834" s="22"/>
    </row>
    <row r="835" spans="1:7">
      <c r="A835" s="8" t="s">
        <v>6</v>
      </c>
      <c r="B835" s="9">
        <v>0</v>
      </c>
      <c r="C835" s="9">
        <v>0</v>
      </c>
      <c r="D835" s="9">
        <v>0</v>
      </c>
      <c r="E835" s="9">
        <v>0</v>
      </c>
      <c r="F835" s="162">
        <v>0</v>
      </c>
      <c r="G835" s="10">
        <f t="shared" ref="G835:G837" si="487">B835+C835+D835+E835+F835</f>
        <v>0</v>
      </c>
    </row>
    <row r="836" spans="1:7">
      <c r="A836" s="8" t="s">
        <v>7</v>
      </c>
      <c r="B836" s="9">
        <v>0</v>
      </c>
      <c r="C836" s="9">
        <v>0</v>
      </c>
      <c r="D836" s="9">
        <v>0</v>
      </c>
      <c r="E836" s="9">
        <v>0</v>
      </c>
      <c r="F836" s="162">
        <v>0</v>
      </c>
      <c r="G836" s="10">
        <f t="shared" si="487"/>
        <v>0</v>
      </c>
    </row>
    <row r="837" spans="1:7">
      <c r="A837" s="8" t="s">
        <v>2</v>
      </c>
      <c r="B837" s="11">
        <f>B835+B836</f>
        <v>0</v>
      </c>
      <c r="C837" s="11">
        <f t="shared" ref="C837" si="488">C835+C836</f>
        <v>0</v>
      </c>
      <c r="D837" s="11">
        <f t="shared" ref="D837" si="489">D835+D836</f>
        <v>0</v>
      </c>
      <c r="E837" s="11">
        <f t="shared" ref="E837:F837" si="490">E835+E836</f>
        <v>0</v>
      </c>
      <c r="F837" s="11">
        <f t="shared" si="490"/>
        <v>0</v>
      </c>
      <c r="G837" s="10">
        <f t="shared" si="487"/>
        <v>0</v>
      </c>
    </row>
    <row r="838" spans="1:7" ht="15.75" thickBot="1">
      <c r="A838" s="24"/>
      <c r="B838" s="15"/>
      <c r="C838" s="15"/>
      <c r="D838" s="15"/>
      <c r="E838" s="15"/>
      <c r="F838" s="15"/>
      <c r="G838" s="16"/>
    </row>
    <row r="839" spans="1:7">
      <c r="A839" s="25"/>
      <c r="B839" s="26"/>
      <c r="C839" s="26"/>
      <c r="D839" s="26"/>
      <c r="E839" s="26"/>
      <c r="F839" s="26"/>
      <c r="G839" s="27"/>
    </row>
    <row r="840" spans="1:7" ht="25.5">
      <c r="A840" s="28" t="s">
        <v>11</v>
      </c>
      <c r="B840" s="29"/>
      <c r="C840" s="29"/>
      <c r="D840" s="29"/>
      <c r="E840" s="29"/>
      <c r="F840" s="29"/>
      <c r="G840" s="30"/>
    </row>
    <row r="841" spans="1:7">
      <c r="A841" s="20" t="s">
        <v>12</v>
      </c>
      <c r="B841" s="31"/>
      <c r="C841" s="31"/>
      <c r="D841" s="31"/>
      <c r="E841" s="31"/>
      <c r="F841" s="31"/>
      <c r="G841" s="32"/>
    </row>
    <row r="842" spans="1:7" ht="51">
      <c r="A842" s="23" t="s">
        <v>13</v>
      </c>
      <c r="B842" s="31"/>
      <c r="C842" s="31"/>
      <c r="D842" s="31"/>
      <c r="E842" s="31"/>
      <c r="F842" s="31"/>
      <c r="G842" s="32"/>
    </row>
    <row r="843" spans="1:7">
      <c r="A843" s="8" t="s">
        <v>6</v>
      </c>
      <c r="B843" s="9">
        <v>0</v>
      </c>
      <c r="C843" s="9">
        <v>0</v>
      </c>
      <c r="D843" s="9">
        <v>0</v>
      </c>
      <c r="E843" s="9">
        <v>0</v>
      </c>
      <c r="F843" s="162">
        <v>0</v>
      </c>
      <c r="G843" s="10">
        <f t="shared" ref="G843:G845" si="491">B843+C843+D843+E843+F843</f>
        <v>0</v>
      </c>
    </row>
    <row r="844" spans="1:7">
      <c r="A844" s="8" t="s">
        <v>7</v>
      </c>
      <c r="B844" s="9">
        <v>0</v>
      </c>
      <c r="C844" s="9">
        <v>0</v>
      </c>
      <c r="D844" s="9">
        <v>0</v>
      </c>
      <c r="E844" s="9">
        <v>0</v>
      </c>
      <c r="F844" s="162">
        <v>0</v>
      </c>
      <c r="G844" s="10">
        <f t="shared" si="491"/>
        <v>0</v>
      </c>
    </row>
    <row r="845" spans="1:7">
      <c r="A845" s="8" t="s">
        <v>2</v>
      </c>
      <c r="B845" s="11">
        <f>B843+B844</f>
        <v>0</v>
      </c>
      <c r="C845" s="11">
        <f t="shared" ref="C845" si="492">C843+C844</f>
        <v>0</v>
      </c>
      <c r="D845" s="11">
        <f t="shared" ref="D845" si="493">D843+D844</f>
        <v>0</v>
      </c>
      <c r="E845" s="11">
        <f t="shared" ref="E845:F845" si="494">E843+E844</f>
        <v>0</v>
      </c>
      <c r="F845" s="11">
        <f t="shared" si="494"/>
        <v>0</v>
      </c>
      <c r="G845" s="10">
        <f t="shared" si="491"/>
        <v>0</v>
      </c>
    </row>
    <row r="846" spans="1:7" ht="15.75" thickBot="1">
      <c r="A846" s="33"/>
      <c r="B846" s="34"/>
      <c r="C846" s="34"/>
      <c r="D846" s="34"/>
      <c r="E846" s="34"/>
      <c r="F846" s="34"/>
      <c r="G846" s="35"/>
    </row>
    <row r="847" spans="1:7" ht="63.75">
      <c r="A847" s="36" t="s">
        <v>14</v>
      </c>
      <c r="B847" s="31"/>
      <c r="C847" s="31"/>
      <c r="D847" s="31"/>
      <c r="E847" s="31"/>
      <c r="F847" s="31"/>
      <c r="G847" s="32"/>
    </row>
    <row r="848" spans="1:7">
      <c r="A848" s="8" t="s">
        <v>6</v>
      </c>
      <c r="B848" s="9">
        <v>0</v>
      </c>
      <c r="C848" s="9">
        <v>0</v>
      </c>
      <c r="D848" s="9">
        <v>0</v>
      </c>
      <c r="E848" s="9">
        <v>0</v>
      </c>
      <c r="F848" s="162">
        <v>0</v>
      </c>
      <c r="G848" s="10">
        <f t="shared" ref="G848:G850" si="495">B848+C848+D848+E848+F848</f>
        <v>0</v>
      </c>
    </row>
    <row r="849" spans="1:8">
      <c r="A849" s="8" t="s">
        <v>7</v>
      </c>
      <c r="B849" s="9">
        <v>0</v>
      </c>
      <c r="C849" s="9">
        <v>0</v>
      </c>
      <c r="D849" s="9">
        <v>0</v>
      </c>
      <c r="E849" s="9">
        <v>0</v>
      </c>
      <c r="F849" s="162">
        <v>0</v>
      </c>
      <c r="G849" s="10">
        <f t="shared" si="495"/>
        <v>0</v>
      </c>
    </row>
    <row r="850" spans="1:8">
      <c r="A850" s="8" t="s">
        <v>2</v>
      </c>
      <c r="B850" s="11">
        <f>B848+B849</f>
        <v>0</v>
      </c>
      <c r="C850" s="11">
        <f t="shared" ref="C850" si="496">C848+C849</f>
        <v>0</v>
      </c>
      <c r="D850" s="11">
        <f t="shared" ref="D850" si="497">D848+D849</f>
        <v>0</v>
      </c>
      <c r="E850" s="11">
        <f t="shared" ref="E850:F850" si="498">E848+E849</f>
        <v>0</v>
      </c>
      <c r="F850" s="11">
        <f t="shared" si="498"/>
        <v>0</v>
      </c>
      <c r="G850" s="10">
        <f t="shared" si="495"/>
        <v>0</v>
      </c>
    </row>
    <row r="851" spans="1:8" ht="15.75" thickBot="1">
      <c r="A851" s="24"/>
      <c r="B851" s="34"/>
      <c r="C851" s="34"/>
      <c r="D851" s="34"/>
      <c r="E851" s="34"/>
      <c r="F851" s="34"/>
      <c r="G851" s="35"/>
    </row>
    <row r="852" spans="1:8">
      <c r="A852" s="25"/>
      <c r="B852" s="26"/>
      <c r="C852" s="26"/>
      <c r="D852" s="26"/>
      <c r="E852" s="26"/>
      <c r="F852" s="26"/>
      <c r="G852" s="27"/>
    </row>
    <row r="853" spans="1:8" ht="51.75">
      <c r="A853" s="37" t="s">
        <v>15</v>
      </c>
      <c r="B853" s="29"/>
      <c r="C853" s="29"/>
      <c r="D853" s="29"/>
      <c r="E853" s="29"/>
      <c r="F853" s="29"/>
      <c r="G853" s="30"/>
    </row>
    <row r="854" spans="1:8" ht="38.25">
      <c r="A854" s="38" t="s">
        <v>16</v>
      </c>
      <c r="B854" s="29"/>
      <c r="C854" s="29"/>
      <c r="D854" s="29"/>
      <c r="E854" s="29"/>
      <c r="F854" s="29"/>
      <c r="G854" s="30"/>
    </row>
    <row r="855" spans="1:8">
      <c r="A855" s="39"/>
      <c r="B855" s="29"/>
      <c r="C855" s="29"/>
      <c r="D855" s="29"/>
      <c r="E855" s="29"/>
      <c r="F855" s="29"/>
      <c r="G855" s="30"/>
    </row>
    <row r="856" spans="1:8">
      <c r="A856" s="8" t="s">
        <v>6</v>
      </c>
      <c r="B856" s="9">
        <v>0</v>
      </c>
      <c r="C856" s="9">
        <v>0</v>
      </c>
      <c r="D856" s="9">
        <v>0</v>
      </c>
      <c r="E856" s="9">
        <v>0</v>
      </c>
      <c r="F856" s="162">
        <v>0</v>
      </c>
      <c r="G856" s="10">
        <f t="shared" ref="G856:G858" si="499">B856+C856+D856+E856+F856</f>
        <v>0</v>
      </c>
    </row>
    <row r="857" spans="1:8">
      <c r="A857" s="8" t="s">
        <v>7</v>
      </c>
      <c r="B857" s="9">
        <v>0</v>
      </c>
      <c r="C857" s="9">
        <v>0</v>
      </c>
      <c r="D857" s="9">
        <v>0</v>
      </c>
      <c r="E857" s="9">
        <v>0</v>
      </c>
      <c r="F857" s="162">
        <v>0</v>
      </c>
      <c r="G857" s="10">
        <f t="shared" si="499"/>
        <v>0</v>
      </c>
    </row>
    <row r="858" spans="1:8" ht="15.75" thickBot="1">
      <c r="A858" s="8" t="s">
        <v>2</v>
      </c>
      <c r="B858" s="11">
        <f>B856+B857</f>
        <v>0</v>
      </c>
      <c r="C858" s="11">
        <f t="shared" ref="C858" si="500">C856+C857</f>
        <v>0</v>
      </c>
      <c r="D858" s="11">
        <f t="shared" ref="D858" si="501">D856+D857</f>
        <v>0</v>
      </c>
      <c r="E858" s="11">
        <f t="shared" ref="E858:F858" si="502">E856+E857</f>
        <v>0</v>
      </c>
      <c r="F858" s="11">
        <f t="shared" si="502"/>
        <v>0</v>
      </c>
      <c r="G858" s="54">
        <f t="shared" si="499"/>
        <v>0</v>
      </c>
      <c r="H858" s="181" t="e">
        <f>G858/G830</f>
        <v>#DIV/0!</v>
      </c>
    </row>
    <row r="859" spans="1:8">
      <c r="A859" s="40"/>
      <c r="B859" s="41"/>
      <c r="C859" s="41"/>
      <c r="D859" s="41"/>
      <c r="E859" s="41"/>
      <c r="F859" s="41"/>
      <c r="G859" s="42"/>
    </row>
    <row r="860" spans="1:8">
      <c r="A860" s="43"/>
      <c r="B860" s="44"/>
      <c r="C860" s="44"/>
      <c r="D860" s="44"/>
      <c r="E860" s="44"/>
      <c r="F860" s="44"/>
      <c r="G860" s="5"/>
    </row>
    <row r="861" spans="1:8">
      <c r="A861" s="45" t="s">
        <v>6</v>
      </c>
      <c r="B861" s="46">
        <f>B856+B848+B843+B835+B828</f>
        <v>0</v>
      </c>
      <c r="C861" s="46">
        <f t="shared" ref="C861:F862" si="503">C856+C848+C843+C835+C828</f>
        <v>0</v>
      </c>
      <c r="D861" s="46">
        <f t="shared" si="503"/>
        <v>0</v>
      </c>
      <c r="E861" s="46">
        <f t="shared" si="503"/>
        <v>0</v>
      </c>
      <c r="F861" s="46">
        <f t="shared" si="503"/>
        <v>0</v>
      </c>
      <c r="G861" s="47">
        <f t="shared" ref="G861:G863" si="504">B861+C861+D861+E861+F861</f>
        <v>0</v>
      </c>
    </row>
    <row r="862" spans="1:8" ht="15.75" thickBot="1">
      <c r="A862" s="45" t="s">
        <v>7</v>
      </c>
      <c r="B862" s="48">
        <f>B857+B849+B844+B836+B829</f>
        <v>0</v>
      </c>
      <c r="C862" s="48">
        <f t="shared" ref="C862:E862" si="505">C857+C849+C844+C836+C829</f>
        <v>0</v>
      </c>
      <c r="D862" s="48">
        <f t="shared" si="505"/>
        <v>0</v>
      </c>
      <c r="E862" s="48">
        <f t="shared" si="505"/>
        <v>0</v>
      </c>
      <c r="F862" s="48">
        <f t="shared" si="503"/>
        <v>0</v>
      </c>
      <c r="G862" s="47">
        <f t="shared" si="504"/>
        <v>0</v>
      </c>
    </row>
    <row r="863" spans="1:8" ht="15.75" thickBot="1">
      <c r="A863" s="49" t="s">
        <v>17</v>
      </c>
      <c r="B863" s="50">
        <f>B861+B862</f>
        <v>0</v>
      </c>
      <c r="C863" s="50">
        <f t="shared" ref="C863" si="506">C861+C862</f>
        <v>0</v>
      </c>
      <c r="D863" s="50">
        <f t="shared" ref="D863" si="507">D861+D862</f>
        <v>0</v>
      </c>
      <c r="E863" s="50">
        <f t="shared" ref="E863:F863" si="508">E861+E862</f>
        <v>0</v>
      </c>
      <c r="F863" s="50">
        <f t="shared" si="508"/>
        <v>0</v>
      </c>
      <c r="G863" s="50">
        <f t="shared" si="504"/>
        <v>0</v>
      </c>
    </row>
    <row r="864" spans="1:8">
      <c r="A864" s="51"/>
      <c r="B864" s="44"/>
      <c r="C864" s="44"/>
      <c r="D864" s="44"/>
      <c r="E864" s="44"/>
      <c r="F864" s="44"/>
      <c r="G864" s="5"/>
    </row>
    <row r="865" spans="1:7" ht="15.75" thickBot="1">
      <c r="A865" s="52" t="s">
        <v>18</v>
      </c>
      <c r="B865" s="53">
        <f t="shared" ref="B865:G865" si="509">+B861+B862-B863</f>
        <v>0</v>
      </c>
      <c r="C865" s="53">
        <f t="shared" si="509"/>
        <v>0</v>
      </c>
      <c r="D865" s="53">
        <f t="shared" si="509"/>
        <v>0</v>
      </c>
      <c r="E865" s="53">
        <f t="shared" si="509"/>
        <v>0</v>
      </c>
      <c r="F865" s="53">
        <f t="shared" si="509"/>
        <v>0</v>
      </c>
      <c r="G865" s="16">
        <f t="shared" si="509"/>
        <v>0</v>
      </c>
    </row>
    <row r="866" spans="1:7" ht="15.75" thickBot="1"/>
    <row r="867" spans="1:7" ht="16.5" thickBot="1">
      <c r="A867" s="203" t="str">
        <f>+GENERALE!A21</f>
        <v>Soggetto 18</v>
      </c>
      <c r="B867" s="204"/>
      <c r="C867" s="204"/>
      <c r="D867" s="204"/>
      <c r="E867" s="204"/>
      <c r="F867" s="204"/>
      <c r="G867" s="205"/>
    </row>
    <row r="868" spans="1:7" ht="15.75" thickBot="1">
      <c r="A868" s="1" t="s">
        <v>0</v>
      </c>
      <c r="B868" s="2"/>
    </row>
    <row r="869" spans="1:7">
      <c r="A869" s="197" t="s">
        <v>1</v>
      </c>
      <c r="B869" s="206">
        <v>2017</v>
      </c>
      <c r="C869" s="206">
        <v>2018</v>
      </c>
      <c r="D869" s="206">
        <v>2019</v>
      </c>
      <c r="E869" s="206">
        <v>2020</v>
      </c>
      <c r="F869" s="206">
        <v>2021</v>
      </c>
      <c r="G869" s="209" t="s">
        <v>2</v>
      </c>
    </row>
    <row r="870" spans="1:7">
      <c r="A870" s="198"/>
      <c r="B870" s="207"/>
      <c r="C870" s="207"/>
      <c r="D870" s="207"/>
      <c r="E870" s="207"/>
      <c r="F870" s="207"/>
      <c r="G870" s="210"/>
    </row>
    <row r="871" spans="1:7">
      <c r="A871" s="198"/>
      <c r="B871" s="207"/>
      <c r="C871" s="207"/>
      <c r="D871" s="207"/>
      <c r="E871" s="207"/>
      <c r="F871" s="207"/>
      <c r="G871" s="210"/>
    </row>
    <row r="872" spans="1:7" ht="15.75" thickBot="1">
      <c r="A872" s="199"/>
      <c r="B872" s="208"/>
      <c r="C872" s="208"/>
      <c r="D872" s="208"/>
      <c r="E872" s="208"/>
      <c r="F872" s="208"/>
      <c r="G872" s="211"/>
    </row>
    <row r="873" spans="1:7">
      <c r="A873" s="3" t="s">
        <v>3</v>
      </c>
      <c r="B873" s="4"/>
      <c r="C873" s="4"/>
      <c r="D873" s="4"/>
      <c r="E873" s="4"/>
      <c r="F873" s="4"/>
      <c r="G873" s="5"/>
    </row>
    <row r="874" spans="1:7" ht="38.25">
      <c r="A874" s="6" t="s">
        <v>4</v>
      </c>
      <c r="B874" s="4"/>
      <c r="C874" s="4"/>
      <c r="D874" s="4"/>
      <c r="E874" s="4"/>
      <c r="F874" s="4"/>
      <c r="G874" s="5"/>
    </row>
    <row r="875" spans="1:7" ht="25.5">
      <c r="A875" s="7" t="s">
        <v>5</v>
      </c>
      <c r="B875" s="4"/>
      <c r="C875" s="4"/>
      <c r="D875" s="4"/>
      <c r="E875" s="4"/>
      <c r="F875" s="4"/>
      <c r="G875" s="5"/>
    </row>
    <row r="876" spans="1:7">
      <c r="A876" s="8" t="s">
        <v>6</v>
      </c>
      <c r="B876" s="9">
        <v>0</v>
      </c>
      <c r="C876" s="9">
        <v>0</v>
      </c>
      <c r="D876" s="9">
        <v>0</v>
      </c>
      <c r="E876" s="9">
        <v>0</v>
      </c>
      <c r="F876" s="162">
        <v>0</v>
      </c>
      <c r="G876" s="10">
        <f t="shared" ref="G876:G878" si="510">B876+C876+D876+E876+F876</f>
        <v>0</v>
      </c>
    </row>
    <row r="877" spans="1:7">
      <c r="A877" s="8" t="s">
        <v>7</v>
      </c>
      <c r="B877" s="9">
        <v>0</v>
      </c>
      <c r="C877" s="9">
        <v>0</v>
      </c>
      <c r="D877" s="9">
        <v>0</v>
      </c>
      <c r="E877" s="9">
        <v>0</v>
      </c>
      <c r="F877" s="162">
        <v>0</v>
      </c>
      <c r="G877" s="10">
        <f t="shared" si="510"/>
        <v>0</v>
      </c>
    </row>
    <row r="878" spans="1:7">
      <c r="A878" s="8" t="s">
        <v>2</v>
      </c>
      <c r="B878" s="11">
        <f>B876+B877</f>
        <v>0</v>
      </c>
      <c r="C878" s="11">
        <f t="shared" ref="C878" si="511">C876+C877</f>
        <v>0</v>
      </c>
      <c r="D878" s="11">
        <f t="shared" ref="D878" si="512">D876+D877</f>
        <v>0</v>
      </c>
      <c r="E878" s="11">
        <f t="shared" ref="E878:F878" si="513">E876+E877</f>
        <v>0</v>
      </c>
      <c r="F878" s="11">
        <f t="shared" si="513"/>
        <v>0</v>
      </c>
      <c r="G878" s="10">
        <f t="shared" si="510"/>
        <v>0</v>
      </c>
    </row>
    <row r="879" spans="1:7" ht="15.75" thickBot="1">
      <c r="A879" s="14"/>
      <c r="B879" s="15"/>
      <c r="C879" s="15"/>
      <c r="D879" s="15"/>
      <c r="E879" s="15"/>
      <c r="F879" s="15"/>
      <c r="G879" s="16"/>
    </row>
    <row r="880" spans="1:7" ht="39">
      <c r="A880" s="17" t="s">
        <v>8</v>
      </c>
      <c r="B880" s="18"/>
      <c r="C880" s="18"/>
      <c r="D880" s="18"/>
      <c r="E880" s="18"/>
      <c r="F880" s="18"/>
      <c r="G880" s="19"/>
    </row>
    <row r="881" spans="1:7">
      <c r="A881" s="20" t="s">
        <v>9</v>
      </c>
      <c r="B881" s="21"/>
      <c r="C881" s="21"/>
      <c r="D881" s="21"/>
      <c r="E881" s="21"/>
      <c r="F881" s="21"/>
      <c r="G881" s="22"/>
    </row>
    <row r="882" spans="1:7" ht="76.5">
      <c r="A882" s="23" t="s">
        <v>10</v>
      </c>
      <c r="B882" s="21"/>
      <c r="C882" s="21"/>
      <c r="D882" s="21"/>
      <c r="E882" s="21"/>
      <c r="F882" s="21"/>
      <c r="G882" s="22"/>
    </row>
    <row r="883" spans="1:7">
      <c r="A883" s="8" t="s">
        <v>6</v>
      </c>
      <c r="B883" s="9">
        <v>0</v>
      </c>
      <c r="C883" s="9">
        <v>0</v>
      </c>
      <c r="D883" s="9">
        <v>0</v>
      </c>
      <c r="E883" s="9">
        <v>0</v>
      </c>
      <c r="F883" s="162">
        <v>0</v>
      </c>
      <c r="G883" s="10">
        <f t="shared" ref="G883:G885" si="514">B883+C883+D883+E883+F883</f>
        <v>0</v>
      </c>
    </row>
    <row r="884" spans="1:7">
      <c r="A884" s="8" t="s">
        <v>7</v>
      </c>
      <c r="B884" s="9">
        <v>0</v>
      </c>
      <c r="C884" s="9">
        <v>0</v>
      </c>
      <c r="D884" s="9">
        <v>0</v>
      </c>
      <c r="E884" s="9">
        <v>0</v>
      </c>
      <c r="F884" s="162">
        <v>0</v>
      </c>
      <c r="G884" s="10">
        <f t="shared" si="514"/>
        <v>0</v>
      </c>
    </row>
    <row r="885" spans="1:7">
      <c r="A885" s="8" t="s">
        <v>2</v>
      </c>
      <c r="B885" s="11">
        <f>B883+B884</f>
        <v>0</v>
      </c>
      <c r="C885" s="11">
        <f t="shared" ref="C885" si="515">C883+C884</f>
        <v>0</v>
      </c>
      <c r="D885" s="11">
        <f t="shared" ref="D885" si="516">D883+D884</f>
        <v>0</v>
      </c>
      <c r="E885" s="11">
        <f t="shared" ref="E885:F885" si="517">E883+E884</f>
        <v>0</v>
      </c>
      <c r="F885" s="11">
        <f t="shared" si="517"/>
        <v>0</v>
      </c>
      <c r="G885" s="10">
        <f t="shared" si="514"/>
        <v>0</v>
      </c>
    </row>
    <row r="886" spans="1:7" ht="15.75" thickBot="1">
      <c r="A886" s="24"/>
      <c r="B886" s="15"/>
      <c r="C886" s="15"/>
      <c r="D886" s="15"/>
      <c r="E886" s="15"/>
      <c r="F886" s="15"/>
      <c r="G886" s="16"/>
    </row>
    <row r="887" spans="1:7">
      <c r="A887" s="25"/>
      <c r="B887" s="26"/>
      <c r="C887" s="26"/>
      <c r="D887" s="26"/>
      <c r="E887" s="26"/>
      <c r="F887" s="26"/>
      <c r="G887" s="27"/>
    </row>
    <row r="888" spans="1:7" ht="25.5">
      <c r="A888" s="28" t="s">
        <v>11</v>
      </c>
      <c r="B888" s="29"/>
      <c r="C888" s="29"/>
      <c r="D888" s="29"/>
      <c r="E888" s="29"/>
      <c r="F888" s="29"/>
      <c r="G888" s="30"/>
    </row>
    <row r="889" spans="1:7">
      <c r="A889" s="20" t="s">
        <v>12</v>
      </c>
      <c r="B889" s="31"/>
      <c r="C889" s="31"/>
      <c r="D889" s="31"/>
      <c r="E889" s="31"/>
      <c r="F889" s="31"/>
      <c r="G889" s="32"/>
    </row>
    <row r="890" spans="1:7" ht="51">
      <c r="A890" s="23" t="s">
        <v>13</v>
      </c>
      <c r="B890" s="31"/>
      <c r="C890" s="31"/>
      <c r="D890" s="31"/>
      <c r="E890" s="31"/>
      <c r="F890" s="31"/>
      <c r="G890" s="32"/>
    </row>
    <row r="891" spans="1:7">
      <c r="A891" s="8" t="s">
        <v>6</v>
      </c>
      <c r="B891" s="9">
        <v>0</v>
      </c>
      <c r="C891" s="9">
        <v>0</v>
      </c>
      <c r="D891" s="9">
        <v>0</v>
      </c>
      <c r="E891" s="9">
        <v>0</v>
      </c>
      <c r="F891" s="162">
        <v>0</v>
      </c>
      <c r="G891" s="10">
        <f t="shared" ref="G891:G893" si="518">B891+C891+D891+E891+F891</f>
        <v>0</v>
      </c>
    </row>
    <row r="892" spans="1:7">
      <c r="A892" s="8" t="s">
        <v>7</v>
      </c>
      <c r="B892" s="9">
        <v>0</v>
      </c>
      <c r="C892" s="9">
        <v>0</v>
      </c>
      <c r="D892" s="9">
        <v>0</v>
      </c>
      <c r="E892" s="9">
        <v>0</v>
      </c>
      <c r="F892" s="162">
        <v>0</v>
      </c>
      <c r="G892" s="10">
        <f t="shared" si="518"/>
        <v>0</v>
      </c>
    </row>
    <row r="893" spans="1:7">
      <c r="A893" s="8" t="s">
        <v>2</v>
      </c>
      <c r="B893" s="11">
        <f>B891+B892</f>
        <v>0</v>
      </c>
      <c r="C893" s="11">
        <f t="shared" ref="C893" si="519">C891+C892</f>
        <v>0</v>
      </c>
      <c r="D893" s="11">
        <f t="shared" ref="D893" si="520">D891+D892</f>
        <v>0</v>
      </c>
      <c r="E893" s="11">
        <f t="shared" ref="E893:F893" si="521">E891+E892</f>
        <v>0</v>
      </c>
      <c r="F893" s="11">
        <f t="shared" si="521"/>
        <v>0</v>
      </c>
      <c r="G893" s="10">
        <f t="shared" si="518"/>
        <v>0</v>
      </c>
    </row>
    <row r="894" spans="1:7" ht="15.75" thickBot="1">
      <c r="A894" s="33"/>
      <c r="B894" s="34"/>
      <c r="C894" s="34"/>
      <c r="D894" s="34"/>
      <c r="E894" s="34"/>
      <c r="F894" s="34"/>
      <c r="G894" s="35"/>
    </row>
    <row r="895" spans="1:7" ht="63.75">
      <c r="A895" s="36" t="s">
        <v>14</v>
      </c>
      <c r="B895" s="31"/>
      <c r="C895" s="31"/>
      <c r="D895" s="31"/>
      <c r="E895" s="31"/>
      <c r="F895" s="31"/>
      <c r="G895" s="32"/>
    </row>
    <row r="896" spans="1:7">
      <c r="A896" s="8" t="s">
        <v>6</v>
      </c>
      <c r="B896" s="9">
        <v>0</v>
      </c>
      <c r="C896" s="9">
        <v>0</v>
      </c>
      <c r="D896" s="9">
        <v>0</v>
      </c>
      <c r="E896" s="9">
        <v>0</v>
      </c>
      <c r="F896" s="162">
        <v>0</v>
      </c>
      <c r="G896" s="10">
        <f t="shared" ref="G896:G898" si="522">B896+C896+D896+E896+F896</f>
        <v>0</v>
      </c>
    </row>
    <row r="897" spans="1:8">
      <c r="A897" s="8" t="s">
        <v>7</v>
      </c>
      <c r="B897" s="9">
        <v>0</v>
      </c>
      <c r="C897" s="9">
        <v>0</v>
      </c>
      <c r="D897" s="9">
        <v>0</v>
      </c>
      <c r="E897" s="9">
        <v>0</v>
      </c>
      <c r="F897" s="162">
        <v>0</v>
      </c>
      <c r="G897" s="10">
        <f t="shared" si="522"/>
        <v>0</v>
      </c>
    </row>
    <row r="898" spans="1:8">
      <c r="A898" s="8" t="s">
        <v>2</v>
      </c>
      <c r="B898" s="11">
        <f>B896+B897</f>
        <v>0</v>
      </c>
      <c r="C898" s="11">
        <f t="shared" ref="C898" si="523">C896+C897</f>
        <v>0</v>
      </c>
      <c r="D898" s="11">
        <f t="shared" ref="D898" si="524">D896+D897</f>
        <v>0</v>
      </c>
      <c r="E898" s="11">
        <f t="shared" ref="E898:F898" si="525">E896+E897</f>
        <v>0</v>
      </c>
      <c r="F898" s="11">
        <f t="shared" si="525"/>
        <v>0</v>
      </c>
      <c r="G898" s="10">
        <f t="shared" si="522"/>
        <v>0</v>
      </c>
    </row>
    <row r="899" spans="1:8" ht="15.75" thickBot="1">
      <c r="A899" s="24"/>
      <c r="B899" s="34"/>
      <c r="C899" s="34"/>
      <c r="D899" s="34"/>
      <c r="E899" s="34"/>
      <c r="F899" s="34"/>
      <c r="G899" s="35"/>
    </row>
    <row r="900" spans="1:8">
      <c r="A900" s="25"/>
      <c r="B900" s="26"/>
      <c r="C900" s="26"/>
      <c r="D900" s="26"/>
      <c r="E900" s="26"/>
      <c r="F900" s="26"/>
      <c r="G900" s="27"/>
    </row>
    <row r="901" spans="1:8" ht="51.75">
      <c r="A901" s="37" t="s">
        <v>15</v>
      </c>
      <c r="B901" s="29"/>
      <c r="C901" s="29"/>
      <c r="D901" s="29"/>
      <c r="E901" s="29"/>
      <c r="F901" s="29"/>
      <c r="G901" s="30"/>
    </row>
    <row r="902" spans="1:8" ht="38.25">
      <c r="A902" s="38" t="s">
        <v>16</v>
      </c>
      <c r="B902" s="29"/>
      <c r="C902" s="29"/>
      <c r="D902" s="29"/>
      <c r="E902" s="29"/>
      <c r="F902" s="29"/>
      <c r="G902" s="30"/>
    </row>
    <row r="903" spans="1:8">
      <c r="A903" s="39"/>
      <c r="B903" s="29"/>
      <c r="C903" s="29"/>
      <c r="D903" s="29"/>
      <c r="E903" s="29"/>
      <c r="F903" s="29"/>
      <c r="G903" s="30"/>
    </row>
    <row r="904" spans="1:8">
      <c r="A904" s="8" t="s">
        <v>6</v>
      </c>
      <c r="B904" s="9">
        <v>0</v>
      </c>
      <c r="C904" s="9">
        <v>0</v>
      </c>
      <c r="D904" s="9">
        <v>0</v>
      </c>
      <c r="E904" s="9">
        <v>0</v>
      </c>
      <c r="F904" s="162">
        <v>0</v>
      </c>
      <c r="G904" s="10">
        <f t="shared" ref="G904:G906" si="526">B904+C904+D904+E904+F904</f>
        <v>0</v>
      </c>
    </row>
    <row r="905" spans="1:8">
      <c r="A905" s="8" t="s">
        <v>7</v>
      </c>
      <c r="B905" s="9">
        <v>0</v>
      </c>
      <c r="C905" s="9">
        <v>0</v>
      </c>
      <c r="D905" s="9">
        <v>0</v>
      </c>
      <c r="E905" s="9">
        <v>0</v>
      </c>
      <c r="F905" s="162">
        <v>0</v>
      </c>
      <c r="G905" s="10">
        <f t="shared" si="526"/>
        <v>0</v>
      </c>
    </row>
    <row r="906" spans="1:8" ht="15.75" thickBot="1">
      <c r="A906" s="8" t="s">
        <v>2</v>
      </c>
      <c r="B906" s="11">
        <f>B904+B905</f>
        <v>0</v>
      </c>
      <c r="C906" s="11">
        <f t="shared" ref="C906" si="527">C904+C905</f>
        <v>0</v>
      </c>
      <c r="D906" s="11">
        <f t="shared" ref="D906" si="528">D904+D905</f>
        <v>0</v>
      </c>
      <c r="E906" s="11">
        <f t="shared" ref="E906:F906" si="529">E904+E905</f>
        <v>0</v>
      </c>
      <c r="F906" s="11">
        <f t="shared" si="529"/>
        <v>0</v>
      </c>
      <c r="G906" s="54">
        <f t="shared" si="526"/>
        <v>0</v>
      </c>
      <c r="H906" s="181" t="e">
        <f>G906/G878</f>
        <v>#DIV/0!</v>
      </c>
    </row>
    <row r="907" spans="1:8">
      <c r="A907" s="40"/>
      <c r="B907" s="41"/>
      <c r="C907" s="41"/>
      <c r="D907" s="41"/>
      <c r="E907" s="41"/>
      <c r="F907" s="41"/>
      <c r="G907" s="42"/>
    </row>
    <row r="908" spans="1:8">
      <c r="A908" s="43"/>
      <c r="B908" s="44"/>
      <c r="C908" s="44"/>
      <c r="D908" s="44"/>
      <c r="E908" s="44"/>
      <c r="F908" s="44"/>
      <c r="G908" s="5"/>
    </row>
    <row r="909" spans="1:8">
      <c r="A909" s="45" t="s">
        <v>6</v>
      </c>
      <c r="B909" s="46">
        <f>B904+B896+B891+B883+B876</f>
        <v>0</v>
      </c>
      <c r="C909" s="46">
        <f t="shared" ref="C909:F910" si="530">C904+C896+C891+C883+C876</f>
        <v>0</v>
      </c>
      <c r="D909" s="46">
        <f t="shared" si="530"/>
        <v>0</v>
      </c>
      <c r="E909" s="46">
        <f t="shared" si="530"/>
        <v>0</v>
      </c>
      <c r="F909" s="46">
        <f t="shared" si="530"/>
        <v>0</v>
      </c>
      <c r="G909" s="47">
        <f t="shared" ref="G909:G911" si="531">B909+C909+D909+E909+F909</f>
        <v>0</v>
      </c>
    </row>
    <row r="910" spans="1:8" ht="15.75" thickBot="1">
      <c r="A910" s="45" t="s">
        <v>7</v>
      </c>
      <c r="B910" s="48">
        <f>B905+B897+B892+B884+B877</f>
        <v>0</v>
      </c>
      <c r="C910" s="48">
        <f t="shared" ref="C910:E910" si="532">C905+C897+C892+C884+C877</f>
        <v>0</v>
      </c>
      <c r="D910" s="48">
        <f t="shared" si="532"/>
        <v>0</v>
      </c>
      <c r="E910" s="48">
        <f t="shared" si="532"/>
        <v>0</v>
      </c>
      <c r="F910" s="48">
        <f t="shared" si="530"/>
        <v>0</v>
      </c>
      <c r="G910" s="47">
        <f t="shared" si="531"/>
        <v>0</v>
      </c>
    </row>
    <row r="911" spans="1:8" ht="15.75" thickBot="1">
      <c r="A911" s="49" t="s">
        <v>17</v>
      </c>
      <c r="B911" s="50">
        <f>B909+B910</f>
        <v>0</v>
      </c>
      <c r="C911" s="50">
        <f t="shared" ref="C911" si="533">C909+C910</f>
        <v>0</v>
      </c>
      <c r="D911" s="50">
        <f t="shared" ref="D911" si="534">D909+D910</f>
        <v>0</v>
      </c>
      <c r="E911" s="50">
        <f t="shared" ref="E911:F911" si="535">E909+E910</f>
        <v>0</v>
      </c>
      <c r="F911" s="50">
        <f t="shared" si="535"/>
        <v>0</v>
      </c>
      <c r="G911" s="50">
        <f t="shared" si="531"/>
        <v>0</v>
      </c>
    </row>
    <row r="912" spans="1:8">
      <c r="A912" s="51"/>
      <c r="B912" s="44"/>
      <c r="C912" s="44"/>
      <c r="D912" s="44"/>
      <c r="E912" s="44"/>
      <c r="F912" s="44"/>
      <c r="G912" s="5"/>
    </row>
    <row r="913" spans="1:7" ht="15.75" thickBot="1">
      <c r="A913" s="52" t="s">
        <v>18</v>
      </c>
      <c r="B913" s="53">
        <f t="shared" ref="B913:G913" si="536">+B909+B910-B911</f>
        <v>0</v>
      </c>
      <c r="C913" s="53">
        <f t="shared" si="536"/>
        <v>0</v>
      </c>
      <c r="D913" s="53">
        <f t="shared" si="536"/>
        <v>0</v>
      </c>
      <c r="E913" s="53">
        <f t="shared" si="536"/>
        <v>0</v>
      </c>
      <c r="F913" s="53">
        <f t="shared" si="536"/>
        <v>0</v>
      </c>
      <c r="G913" s="16">
        <f t="shared" si="536"/>
        <v>0</v>
      </c>
    </row>
  </sheetData>
  <mergeCells count="153">
    <mergeCell ref="B1:G1"/>
    <mergeCell ref="A51:G51"/>
    <mergeCell ref="A5:A8"/>
    <mergeCell ref="B5:B8"/>
    <mergeCell ref="C5:C8"/>
    <mergeCell ref="D5:D8"/>
    <mergeCell ref="E5:E8"/>
    <mergeCell ref="G5:G8"/>
    <mergeCell ref="A3:G3"/>
    <mergeCell ref="F5:F8"/>
    <mergeCell ref="A869:A872"/>
    <mergeCell ref="B869:B872"/>
    <mergeCell ref="C869:C872"/>
    <mergeCell ref="D869:D872"/>
    <mergeCell ref="E869:E872"/>
    <mergeCell ref="G869:G872"/>
    <mergeCell ref="A867:G867"/>
    <mergeCell ref="A821:A824"/>
    <mergeCell ref="B821:B824"/>
    <mergeCell ref="C821:C824"/>
    <mergeCell ref="D821:D824"/>
    <mergeCell ref="E821:E824"/>
    <mergeCell ref="G821:G824"/>
    <mergeCell ref="F821:F824"/>
    <mergeCell ref="F869:F872"/>
    <mergeCell ref="A819:G819"/>
    <mergeCell ref="A773:A776"/>
    <mergeCell ref="B773:B776"/>
    <mergeCell ref="C773:C776"/>
    <mergeCell ref="D773:D776"/>
    <mergeCell ref="E773:E776"/>
    <mergeCell ref="G773:G776"/>
    <mergeCell ref="A771:G771"/>
    <mergeCell ref="A725:A728"/>
    <mergeCell ref="B725:B728"/>
    <mergeCell ref="C725:C728"/>
    <mergeCell ref="D725:D728"/>
    <mergeCell ref="E725:E728"/>
    <mergeCell ref="G725:G728"/>
    <mergeCell ref="F725:F728"/>
    <mergeCell ref="F773:F776"/>
    <mergeCell ref="A723:G723"/>
    <mergeCell ref="A677:A680"/>
    <mergeCell ref="B677:B680"/>
    <mergeCell ref="C677:C680"/>
    <mergeCell ref="D677:D680"/>
    <mergeCell ref="E677:E680"/>
    <mergeCell ref="G677:G680"/>
    <mergeCell ref="A675:G675"/>
    <mergeCell ref="A629:A632"/>
    <mergeCell ref="B629:B632"/>
    <mergeCell ref="C629:C632"/>
    <mergeCell ref="D629:D632"/>
    <mergeCell ref="E629:E632"/>
    <mergeCell ref="G629:G632"/>
    <mergeCell ref="F677:F680"/>
    <mergeCell ref="F629:F632"/>
    <mergeCell ref="A627:G627"/>
    <mergeCell ref="A581:A584"/>
    <mergeCell ref="B581:B584"/>
    <mergeCell ref="C581:C584"/>
    <mergeCell ref="D581:D584"/>
    <mergeCell ref="E581:E584"/>
    <mergeCell ref="G581:G584"/>
    <mergeCell ref="A579:G579"/>
    <mergeCell ref="A533:A536"/>
    <mergeCell ref="B533:B536"/>
    <mergeCell ref="C533:C536"/>
    <mergeCell ref="D533:D536"/>
    <mergeCell ref="E533:E536"/>
    <mergeCell ref="G533:G536"/>
    <mergeCell ref="F581:F584"/>
    <mergeCell ref="F533:F536"/>
    <mergeCell ref="A531:G531"/>
    <mergeCell ref="A485:A488"/>
    <mergeCell ref="B485:B488"/>
    <mergeCell ref="C485:C488"/>
    <mergeCell ref="D485:D488"/>
    <mergeCell ref="E485:E488"/>
    <mergeCell ref="G485:G488"/>
    <mergeCell ref="A483:G483"/>
    <mergeCell ref="A437:A440"/>
    <mergeCell ref="B437:B440"/>
    <mergeCell ref="C437:C440"/>
    <mergeCell ref="D437:D440"/>
    <mergeCell ref="E437:E440"/>
    <mergeCell ref="G437:G440"/>
    <mergeCell ref="F485:F488"/>
    <mergeCell ref="F437:F440"/>
    <mergeCell ref="A435:G435"/>
    <mergeCell ref="A389:A392"/>
    <mergeCell ref="B389:B392"/>
    <mergeCell ref="C389:C392"/>
    <mergeCell ref="D389:D392"/>
    <mergeCell ref="E389:E392"/>
    <mergeCell ref="G389:G392"/>
    <mergeCell ref="A387:G387"/>
    <mergeCell ref="A341:A344"/>
    <mergeCell ref="B341:B344"/>
    <mergeCell ref="C341:C344"/>
    <mergeCell ref="D341:D344"/>
    <mergeCell ref="E341:E344"/>
    <mergeCell ref="G341:G344"/>
    <mergeCell ref="F341:F344"/>
    <mergeCell ref="F389:F392"/>
    <mergeCell ref="A339:G339"/>
    <mergeCell ref="A293:A296"/>
    <mergeCell ref="B293:B296"/>
    <mergeCell ref="C293:C296"/>
    <mergeCell ref="D293:D296"/>
    <mergeCell ref="E293:E296"/>
    <mergeCell ref="G293:G296"/>
    <mergeCell ref="A291:G291"/>
    <mergeCell ref="A245:A248"/>
    <mergeCell ref="B245:B248"/>
    <mergeCell ref="C245:C248"/>
    <mergeCell ref="D245:D248"/>
    <mergeCell ref="E245:E248"/>
    <mergeCell ref="G245:G248"/>
    <mergeCell ref="F293:F296"/>
    <mergeCell ref="F245:F248"/>
    <mergeCell ref="A243:G243"/>
    <mergeCell ref="A197:A200"/>
    <mergeCell ref="B197:B200"/>
    <mergeCell ref="C197:C200"/>
    <mergeCell ref="D197:D200"/>
    <mergeCell ref="E197:E200"/>
    <mergeCell ref="G197:G200"/>
    <mergeCell ref="A195:G195"/>
    <mergeCell ref="A149:A152"/>
    <mergeCell ref="B149:B152"/>
    <mergeCell ref="C149:C152"/>
    <mergeCell ref="D149:D152"/>
    <mergeCell ref="E149:E152"/>
    <mergeCell ref="G149:G152"/>
    <mergeCell ref="F197:F200"/>
    <mergeCell ref="F149:F152"/>
    <mergeCell ref="A147:G147"/>
    <mergeCell ref="A101:A104"/>
    <mergeCell ref="B101:B104"/>
    <mergeCell ref="C101:C104"/>
    <mergeCell ref="D101:D104"/>
    <mergeCell ref="E101:E104"/>
    <mergeCell ref="G101:G104"/>
    <mergeCell ref="A99:G99"/>
    <mergeCell ref="A53:A56"/>
    <mergeCell ref="B53:B56"/>
    <mergeCell ref="C53:C56"/>
    <mergeCell ref="D53:D56"/>
    <mergeCell ref="E53:E56"/>
    <mergeCell ref="G53:G56"/>
    <mergeCell ref="F101:F104"/>
    <mergeCell ref="F53:F56"/>
  </mergeCells>
  <conditionalFormatting sqref="H90">
    <cfRule type="cellIs" dxfId="17" priority="37" operator="lessThanOrEqual">
      <formula>0.15</formula>
    </cfRule>
  </conditionalFormatting>
  <conditionalFormatting sqref="H138">
    <cfRule type="cellIs" dxfId="16" priority="17" operator="lessThanOrEqual">
      <formula>0.15</formula>
    </cfRule>
  </conditionalFormatting>
  <conditionalFormatting sqref="H186">
    <cfRule type="cellIs" dxfId="15" priority="16" operator="lessThanOrEqual">
      <formula>0.15</formula>
    </cfRule>
  </conditionalFormatting>
  <conditionalFormatting sqref="H234">
    <cfRule type="cellIs" dxfId="14" priority="15" operator="lessThanOrEqual">
      <formula>0.15</formula>
    </cfRule>
  </conditionalFormatting>
  <conditionalFormatting sqref="H282">
    <cfRule type="cellIs" dxfId="13" priority="14" operator="lessThanOrEqual">
      <formula>0.15</formula>
    </cfRule>
  </conditionalFormatting>
  <conditionalFormatting sqref="H330">
    <cfRule type="cellIs" dxfId="12" priority="13" operator="lessThanOrEqual">
      <formula>0.15</formula>
    </cfRule>
  </conditionalFormatting>
  <conditionalFormatting sqref="H378">
    <cfRule type="cellIs" dxfId="11" priority="12" operator="lessThanOrEqual">
      <formula>0.15</formula>
    </cfRule>
  </conditionalFormatting>
  <conditionalFormatting sqref="H426">
    <cfRule type="cellIs" dxfId="10" priority="11" operator="lessThanOrEqual">
      <formula>0.15</formula>
    </cfRule>
  </conditionalFormatting>
  <conditionalFormatting sqref="H474">
    <cfRule type="cellIs" dxfId="9" priority="10" operator="lessThanOrEqual">
      <formula>0.15</formula>
    </cfRule>
  </conditionalFormatting>
  <conditionalFormatting sqref="H522">
    <cfRule type="cellIs" dxfId="8" priority="9" operator="lessThanOrEqual">
      <formula>0.15</formula>
    </cfRule>
  </conditionalFormatting>
  <conditionalFormatting sqref="H570">
    <cfRule type="cellIs" dxfId="7" priority="8" operator="lessThanOrEqual">
      <formula>0.15</formula>
    </cfRule>
  </conditionalFormatting>
  <conditionalFormatting sqref="H618">
    <cfRule type="cellIs" dxfId="6" priority="7" operator="lessThanOrEqual">
      <formula>0.15</formula>
    </cfRule>
  </conditionalFormatting>
  <conditionalFormatting sqref="H666">
    <cfRule type="cellIs" dxfId="5" priority="6" operator="lessThanOrEqual">
      <formula>0.15</formula>
    </cfRule>
  </conditionalFormatting>
  <conditionalFormatting sqref="H714">
    <cfRule type="cellIs" dxfId="4" priority="5" operator="lessThanOrEqual">
      <formula>0.15</formula>
    </cfRule>
  </conditionalFormatting>
  <conditionalFormatting sqref="H762">
    <cfRule type="cellIs" dxfId="3" priority="4" operator="lessThanOrEqual">
      <formula>0.15</formula>
    </cfRule>
  </conditionalFormatting>
  <conditionalFormatting sqref="H810">
    <cfRule type="cellIs" dxfId="2" priority="3" operator="lessThanOrEqual">
      <formula>0.15</formula>
    </cfRule>
  </conditionalFormatting>
  <conditionalFormatting sqref="H858">
    <cfRule type="cellIs" dxfId="1" priority="2" operator="lessThanOrEqual">
      <formula>0.15</formula>
    </cfRule>
  </conditionalFormatting>
  <conditionalFormatting sqref="H906">
    <cfRule type="cellIs" dxfId="0" priority="1" operator="lessThanOrEqual">
      <formula>0.15</formula>
    </cfRule>
  </conditionalFormatting>
  <pageMargins left="0.31496062992125984" right="0.31496062992125984" top="0.35433070866141736" bottom="0.35433070866141736" header="0.31496062992125984" footer="0.11811023622047245"/>
  <pageSetup paperSize="9" scale="53" fitToHeight="4" orientation="portrait" r:id="rId1"/>
  <headerFooter>
    <oddFooter>&amp;LAllegato 2. PIANO FINANZIARIO DELLE SPESE AMMISSIBILI - C. Articolo 25&amp;RPagina 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1"/>
  <sheetViews>
    <sheetView topLeftCell="A349" zoomScale="110" zoomScaleNormal="110" workbookViewId="0">
      <selection activeCell="K367" sqref="K367"/>
    </sheetView>
  </sheetViews>
  <sheetFormatPr defaultRowHeight="15"/>
  <cols>
    <col min="1" max="1" width="44.42578125" customWidth="1"/>
    <col min="2" max="5" width="10.5703125" customWidth="1"/>
    <col min="6" max="6" width="10.140625" bestFit="1" customWidth="1"/>
  </cols>
  <sheetData>
    <row r="1" spans="1:6">
      <c r="A1" s="101" t="s">
        <v>56</v>
      </c>
      <c r="B1" s="195">
        <f>+GENERALE!B1</f>
        <v>0</v>
      </c>
      <c r="C1" s="195"/>
      <c r="D1" s="195"/>
      <c r="E1" s="195"/>
      <c r="F1" s="196"/>
    </row>
    <row r="2" spans="1:6" ht="15.75" thickBot="1"/>
    <row r="3" spans="1:6" ht="16.5" thickBot="1">
      <c r="A3" s="212" t="s">
        <v>41</v>
      </c>
      <c r="B3" s="213"/>
      <c r="C3" s="213"/>
      <c r="D3" s="213"/>
      <c r="E3" s="213"/>
      <c r="F3" s="214"/>
    </row>
    <row r="4" spans="1:6" ht="15.75" thickBot="1">
      <c r="A4" s="1" t="s">
        <v>19</v>
      </c>
      <c r="B4" s="2"/>
    </row>
    <row r="5" spans="1:6" ht="15" customHeight="1">
      <c r="A5" s="215" t="s">
        <v>1</v>
      </c>
      <c r="B5" s="206">
        <v>2017</v>
      </c>
      <c r="C5" s="206">
        <v>2018</v>
      </c>
      <c r="D5" s="206">
        <v>2019</v>
      </c>
      <c r="E5" s="206">
        <v>2020</v>
      </c>
      <c r="F5" s="209" t="s">
        <v>2</v>
      </c>
    </row>
    <row r="6" spans="1:6">
      <c r="A6" s="216"/>
      <c r="B6" s="207"/>
      <c r="C6" s="207"/>
      <c r="D6" s="207"/>
      <c r="E6" s="207"/>
      <c r="F6" s="210"/>
    </row>
    <row r="7" spans="1:6">
      <c r="A7" s="216"/>
      <c r="B7" s="207"/>
      <c r="C7" s="207"/>
      <c r="D7" s="207"/>
      <c r="E7" s="207"/>
      <c r="F7" s="210"/>
    </row>
    <row r="8" spans="1:6" ht="24" customHeight="1" thickBot="1">
      <c r="A8" s="217"/>
      <c r="B8" s="208"/>
      <c r="C8" s="208"/>
      <c r="D8" s="208"/>
      <c r="E8" s="208"/>
      <c r="F8" s="211"/>
    </row>
    <row r="9" spans="1:6" ht="89.25">
      <c r="A9" s="66" t="s">
        <v>20</v>
      </c>
      <c r="B9" s="18"/>
      <c r="C9" s="18"/>
      <c r="D9" s="18"/>
      <c r="E9" s="18"/>
      <c r="F9" s="19"/>
    </row>
    <row r="10" spans="1:6" ht="25.5">
      <c r="A10" s="106" t="s">
        <v>21</v>
      </c>
      <c r="B10" s="21"/>
      <c r="C10" s="21"/>
      <c r="D10" s="21"/>
      <c r="E10" s="21"/>
      <c r="F10" s="22"/>
    </row>
    <row r="11" spans="1:6">
      <c r="A11" s="103" t="s">
        <v>2</v>
      </c>
      <c r="B11" s="10">
        <f>B31+B51+B71+B91+B111+B131+B151+B171+B191+B211+B231+B251+B271+B291+B311+B331+B351+B371</f>
        <v>0</v>
      </c>
      <c r="C11" s="10">
        <f t="shared" ref="C11:E11" si="0">C31+C51+C71+C91+C111+C131+C151+C171+C191+C211+C231+C251+C271+C291+C311+C331+C351+C371</f>
        <v>0</v>
      </c>
      <c r="D11" s="10">
        <f t="shared" si="0"/>
        <v>0</v>
      </c>
      <c r="E11" s="10">
        <f t="shared" si="0"/>
        <v>0</v>
      </c>
      <c r="F11" s="12">
        <f>SUM(B11:E11)</f>
        <v>0</v>
      </c>
    </row>
    <row r="12" spans="1:6" ht="15.75" thickBot="1">
      <c r="A12" s="107"/>
      <c r="B12" s="59"/>
      <c r="C12" s="59"/>
      <c r="D12" s="59"/>
      <c r="E12" s="59"/>
      <c r="F12" s="60"/>
    </row>
    <row r="13" spans="1:6" ht="25.5">
      <c r="A13" s="55" t="s">
        <v>22</v>
      </c>
      <c r="B13" s="61"/>
      <c r="C13" s="61"/>
      <c r="D13" s="61"/>
      <c r="E13" s="61"/>
      <c r="F13" s="62"/>
    </row>
    <row r="14" spans="1:6">
      <c r="A14" s="103" t="s">
        <v>2</v>
      </c>
      <c r="B14" s="10">
        <f t="shared" ref="B14:E14" si="1">B34+B54+B74+B94+B114+B134+B154+B174+B194+B214+B234+B254+B274+B294+B314+B334+B354+B374</f>
        <v>0</v>
      </c>
      <c r="C14" s="10">
        <f t="shared" si="1"/>
        <v>0</v>
      </c>
      <c r="D14" s="10">
        <f t="shared" si="1"/>
        <v>0</v>
      </c>
      <c r="E14" s="10">
        <f t="shared" si="1"/>
        <v>0</v>
      </c>
      <c r="F14" s="12">
        <f>SUM(B14:E14)</f>
        <v>0</v>
      </c>
    </row>
    <row r="15" spans="1:6" ht="15.75" thickBot="1">
      <c r="A15" s="63"/>
      <c r="B15" s="64"/>
      <c r="C15" s="64"/>
      <c r="D15" s="64"/>
      <c r="E15" s="64"/>
      <c r="F15" s="65"/>
    </row>
    <row r="16" spans="1:6" ht="25.5">
      <c r="A16" s="55" t="s">
        <v>23</v>
      </c>
      <c r="B16" s="61"/>
      <c r="C16" s="61"/>
      <c r="D16" s="61"/>
      <c r="E16" s="61"/>
      <c r="F16" s="62"/>
    </row>
    <row r="17" spans="1:6">
      <c r="A17" s="63"/>
      <c r="B17" s="61"/>
      <c r="C17" s="61"/>
      <c r="D17" s="61"/>
      <c r="E17" s="61"/>
      <c r="F17" s="62"/>
    </row>
    <row r="18" spans="1:6" ht="15.75" thickBot="1">
      <c r="A18" s="103" t="s">
        <v>2</v>
      </c>
      <c r="B18" s="10">
        <f t="shared" ref="B18:E18" si="2">B38+B58+B78+B98+B118+B138+B158+B178+B198+B218+B238+B258+B278+B298+B318+B338+B358+B378</f>
        <v>0</v>
      </c>
      <c r="C18" s="10">
        <f t="shared" si="2"/>
        <v>0</v>
      </c>
      <c r="D18" s="10">
        <f t="shared" si="2"/>
        <v>0</v>
      </c>
      <c r="E18" s="10">
        <f t="shared" si="2"/>
        <v>0</v>
      </c>
      <c r="F18" s="12">
        <f>SUM(B18:E18)</f>
        <v>0</v>
      </c>
    </row>
    <row r="19" spans="1:6">
      <c r="A19" s="40"/>
      <c r="B19" s="41"/>
      <c r="C19" s="41"/>
      <c r="D19" s="41"/>
      <c r="E19" s="41"/>
      <c r="F19" s="42"/>
    </row>
    <row r="20" spans="1:6" ht="15.75" thickBot="1">
      <c r="A20" s="43"/>
      <c r="B20" s="44"/>
      <c r="C20" s="44"/>
      <c r="D20" s="44"/>
      <c r="E20" s="44"/>
      <c r="F20" s="5"/>
    </row>
    <row r="21" spans="1:6" ht="15.75" thickBot="1">
      <c r="A21" s="49" t="s">
        <v>17</v>
      </c>
      <c r="B21" s="50">
        <f>+B18+B14+B11</f>
        <v>0</v>
      </c>
      <c r="C21" s="50">
        <f>+C18+C14+C11</f>
        <v>0</v>
      </c>
      <c r="D21" s="50">
        <f>+D18+D14+D11</f>
        <v>0</v>
      </c>
      <c r="E21" s="50">
        <f>+E18+E14+E11</f>
        <v>0</v>
      </c>
      <c r="F21" s="50">
        <f>+F18+F14+F11</f>
        <v>0</v>
      </c>
    </row>
    <row r="22" spans="1:6" ht="15.75" thickBot="1"/>
    <row r="23" spans="1:6" ht="16.5" thickBot="1">
      <c r="A23" s="203" t="str">
        <f>+GENERALE!A4</f>
        <v>Soggetto 1</v>
      </c>
      <c r="B23" s="204"/>
      <c r="C23" s="204"/>
      <c r="D23" s="204"/>
      <c r="E23" s="204"/>
      <c r="F23" s="205"/>
    </row>
    <row r="24" spans="1:6" ht="15.75" thickBot="1">
      <c r="A24" s="1" t="s">
        <v>19</v>
      </c>
      <c r="B24" s="2"/>
    </row>
    <row r="25" spans="1:6">
      <c r="A25" s="215" t="s">
        <v>1</v>
      </c>
      <c r="B25" s="206">
        <v>2017</v>
      </c>
      <c r="C25" s="206">
        <v>2018</v>
      </c>
      <c r="D25" s="206">
        <v>2019</v>
      </c>
      <c r="E25" s="206">
        <v>2020</v>
      </c>
      <c r="F25" s="209" t="s">
        <v>2</v>
      </c>
    </row>
    <row r="26" spans="1:6">
      <c r="A26" s="216"/>
      <c r="B26" s="207"/>
      <c r="C26" s="207"/>
      <c r="D26" s="207"/>
      <c r="E26" s="207"/>
      <c r="F26" s="210"/>
    </row>
    <row r="27" spans="1:6">
      <c r="A27" s="216"/>
      <c r="B27" s="207"/>
      <c r="C27" s="207"/>
      <c r="D27" s="207"/>
      <c r="E27" s="207"/>
      <c r="F27" s="210"/>
    </row>
    <row r="28" spans="1:6" ht="15.75" thickBot="1">
      <c r="A28" s="217"/>
      <c r="B28" s="208"/>
      <c r="C28" s="208"/>
      <c r="D28" s="208"/>
      <c r="E28" s="208"/>
      <c r="F28" s="211"/>
    </row>
    <row r="29" spans="1:6" ht="89.25">
      <c r="A29" s="66" t="s">
        <v>20</v>
      </c>
      <c r="B29" s="18"/>
      <c r="C29" s="18"/>
      <c r="D29" s="18"/>
      <c r="E29" s="18"/>
      <c r="F29" s="19"/>
    </row>
    <row r="30" spans="1:6" ht="25.5">
      <c r="A30" s="67" t="s">
        <v>21</v>
      </c>
      <c r="B30" s="21"/>
      <c r="C30" s="21"/>
      <c r="D30" s="21"/>
      <c r="E30" s="21"/>
      <c r="F30" s="22"/>
    </row>
    <row r="31" spans="1:6">
      <c r="A31" s="8" t="s">
        <v>2</v>
      </c>
      <c r="B31" s="9">
        <v>0</v>
      </c>
      <c r="C31" s="9">
        <v>0</v>
      </c>
      <c r="D31" s="9">
        <v>0</v>
      </c>
      <c r="E31" s="9">
        <v>0</v>
      </c>
      <c r="F31" s="12">
        <f>SUM(B31:E31)</f>
        <v>0</v>
      </c>
    </row>
    <row r="32" spans="1:6" ht="15.75" thickBot="1">
      <c r="A32" s="58"/>
      <c r="B32" s="59"/>
      <c r="C32" s="59"/>
      <c r="D32" s="59"/>
      <c r="E32" s="59"/>
      <c r="F32" s="60"/>
    </row>
    <row r="33" spans="1:6" ht="25.5">
      <c r="A33" s="55" t="s">
        <v>22</v>
      </c>
      <c r="B33" s="61"/>
      <c r="C33" s="61"/>
      <c r="D33" s="61"/>
      <c r="E33" s="61"/>
      <c r="F33" s="62"/>
    </row>
    <row r="34" spans="1:6">
      <c r="A34" s="8" t="s">
        <v>2</v>
      </c>
      <c r="B34" s="9">
        <v>0</v>
      </c>
      <c r="C34" s="9">
        <v>0</v>
      </c>
      <c r="D34" s="9">
        <v>0</v>
      </c>
      <c r="E34" s="9">
        <v>0</v>
      </c>
      <c r="F34" s="12">
        <f>SUM(B34:E34)</f>
        <v>0</v>
      </c>
    </row>
    <row r="35" spans="1:6" ht="15.75" thickBot="1">
      <c r="A35" s="63"/>
      <c r="B35" s="64"/>
      <c r="C35" s="64"/>
      <c r="D35" s="64"/>
      <c r="E35" s="64"/>
      <c r="F35" s="65"/>
    </row>
    <row r="36" spans="1:6" ht="25.5">
      <c r="A36" s="55" t="s">
        <v>23</v>
      </c>
      <c r="B36" s="61"/>
      <c r="C36" s="61"/>
      <c r="D36" s="61"/>
      <c r="E36" s="61"/>
      <c r="F36" s="62"/>
    </row>
    <row r="37" spans="1:6">
      <c r="A37" s="63"/>
      <c r="B37" s="61"/>
      <c r="C37" s="61"/>
      <c r="D37" s="61"/>
      <c r="E37" s="61"/>
      <c r="F37" s="62"/>
    </row>
    <row r="38" spans="1:6" ht="15.75" thickBot="1">
      <c r="A38" s="8" t="s">
        <v>2</v>
      </c>
      <c r="B38" s="9">
        <v>0</v>
      </c>
      <c r="C38" s="9">
        <v>0</v>
      </c>
      <c r="D38" s="9">
        <v>0</v>
      </c>
      <c r="E38" s="9">
        <v>0</v>
      </c>
      <c r="F38" s="12">
        <f>SUM(B38:E38)</f>
        <v>0</v>
      </c>
    </row>
    <row r="39" spans="1:6">
      <c r="A39" s="40"/>
      <c r="B39" s="41"/>
      <c r="C39" s="41"/>
      <c r="D39" s="41"/>
      <c r="E39" s="41"/>
      <c r="F39" s="42"/>
    </row>
    <row r="40" spans="1:6" ht="15.75" thickBot="1">
      <c r="A40" s="43"/>
      <c r="B40" s="44"/>
      <c r="C40" s="44"/>
      <c r="D40" s="44"/>
      <c r="E40" s="44"/>
      <c r="F40" s="5"/>
    </row>
    <row r="41" spans="1:6" ht="15.75" thickBot="1">
      <c r="A41" s="49" t="s">
        <v>17</v>
      </c>
      <c r="B41" s="50">
        <f>+B38+B34+B31</f>
        <v>0</v>
      </c>
      <c r="C41" s="50">
        <f>+C38+C34+C31</f>
        <v>0</v>
      </c>
      <c r="D41" s="50">
        <f>+D38+D34+D31</f>
        <v>0</v>
      </c>
      <c r="E41" s="50">
        <f>+E38+E34+E31</f>
        <v>0</v>
      </c>
      <c r="F41" s="50">
        <f>+F38+F34+F31</f>
        <v>0</v>
      </c>
    </row>
    <row r="42" spans="1:6" ht="15.75" thickBot="1"/>
    <row r="43" spans="1:6" ht="16.5" thickBot="1">
      <c r="A43" s="203" t="str">
        <f>+GENERALE!A5</f>
        <v>Soggetto 2</v>
      </c>
      <c r="B43" s="204"/>
      <c r="C43" s="204"/>
      <c r="D43" s="204"/>
      <c r="E43" s="204"/>
      <c r="F43" s="205"/>
    </row>
    <row r="44" spans="1:6" ht="15.75" thickBot="1">
      <c r="A44" s="1" t="s">
        <v>19</v>
      </c>
      <c r="B44" s="2"/>
    </row>
    <row r="45" spans="1:6">
      <c r="A45" s="215" t="s">
        <v>1</v>
      </c>
      <c r="B45" s="206">
        <v>2017</v>
      </c>
      <c r="C45" s="206">
        <v>2018</v>
      </c>
      <c r="D45" s="206">
        <v>2019</v>
      </c>
      <c r="E45" s="206">
        <v>2020</v>
      </c>
      <c r="F45" s="209" t="s">
        <v>2</v>
      </c>
    </row>
    <row r="46" spans="1:6">
      <c r="A46" s="216"/>
      <c r="B46" s="207"/>
      <c r="C46" s="207"/>
      <c r="D46" s="207"/>
      <c r="E46" s="207"/>
      <c r="F46" s="210"/>
    </row>
    <row r="47" spans="1:6">
      <c r="A47" s="216"/>
      <c r="B47" s="207"/>
      <c r="C47" s="207"/>
      <c r="D47" s="207"/>
      <c r="E47" s="207"/>
      <c r="F47" s="210"/>
    </row>
    <row r="48" spans="1:6" ht="15.75" thickBot="1">
      <c r="A48" s="217"/>
      <c r="B48" s="208"/>
      <c r="C48" s="208"/>
      <c r="D48" s="208"/>
      <c r="E48" s="208"/>
      <c r="F48" s="211"/>
    </row>
    <row r="49" spans="1:6" ht="89.25">
      <c r="A49" s="66" t="s">
        <v>20</v>
      </c>
      <c r="B49" s="18"/>
      <c r="C49" s="18"/>
      <c r="D49" s="18"/>
      <c r="E49" s="18"/>
      <c r="F49" s="19"/>
    </row>
    <row r="50" spans="1:6" ht="25.5">
      <c r="A50" s="67" t="s">
        <v>21</v>
      </c>
      <c r="B50" s="21"/>
      <c r="C50" s="21"/>
      <c r="D50" s="21"/>
      <c r="E50" s="21"/>
      <c r="F50" s="22"/>
    </row>
    <row r="51" spans="1:6">
      <c r="A51" s="8" t="s">
        <v>2</v>
      </c>
      <c r="B51" s="9">
        <v>0</v>
      </c>
      <c r="C51" s="9">
        <v>0</v>
      </c>
      <c r="D51" s="9">
        <v>0</v>
      </c>
      <c r="E51" s="9">
        <v>0</v>
      </c>
      <c r="F51" s="12">
        <f>SUM(B51:E51)</f>
        <v>0</v>
      </c>
    </row>
    <row r="52" spans="1:6" ht="15.75" thickBot="1">
      <c r="A52" s="58"/>
      <c r="B52" s="59"/>
      <c r="C52" s="59"/>
      <c r="D52" s="59"/>
      <c r="E52" s="59"/>
      <c r="F52" s="60"/>
    </row>
    <row r="53" spans="1:6" ht="25.5">
      <c r="A53" s="55" t="s">
        <v>22</v>
      </c>
      <c r="B53" s="61"/>
      <c r="C53" s="61"/>
      <c r="D53" s="61"/>
      <c r="E53" s="61"/>
      <c r="F53" s="62"/>
    </row>
    <row r="54" spans="1:6">
      <c r="A54" s="8" t="s">
        <v>2</v>
      </c>
      <c r="B54" s="9">
        <v>0</v>
      </c>
      <c r="C54" s="9">
        <v>0</v>
      </c>
      <c r="D54" s="9">
        <v>0</v>
      </c>
      <c r="E54" s="9">
        <v>0</v>
      </c>
      <c r="F54" s="12">
        <f>SUM(B54:E54)</f>
        <v>0</v>
      </c>
    </row>
    <row r="55" spans="1:6" ht="15.75" thickBot="1">
      <c r="A55" s="63"/>
      <c r="B55" s="64"/>
      <c r="C55" s="64"/>
      <c r="D55" s="64"/>
      <c r="E55" s="64"/>
      <c r="F55" s="65"/>
    </row>
    <row r="56" spans="1:6" ht="25.5">
      <c r="A56" s="55" t="s">
        <v>23</v>
      </c>
      <c r="B56" s="61"/>
      <c r="C56" s="61"/>
      <c r="D56" s="61"/>
      <c r="E56" s="61"/>
      <c r="F56" s="62"/>
    </row>
    <row r="57" spans="1:6">
      <c r="A57" s="63"/>
      <c r="B57" s="61"/>
      <c r="C57" s="61"/>
      <c r="D57" s="61"/>
      <c r="E57" s="61"/>
      <c r="F57" s="62"/>
    </row>
    <row r="58" spans="1:6" ht="15.75" thickBot="1">
      <c r="A58" s="8" t="s">
        <v>2</v>
      </c>
      <c r="B58" s="9">
        <v>0</v>
      </c>
      <c r="C58" s="9">
        <v>0</v>
      </c>
      <c r="D58" s="9">
        <v>0</v>
      </c>
      <c r="E58" s="9">
        <v>0</v>
      </c>
      <c r="F58" s="12">
        <f>SUM(B58:E58)</f>
        <v>0</v>
      </c>
    </row>
    <row r="59" spans="1:6">
      <c r="A59" s="40"/>
      <c r="B59" s="41"/>
      <c r="C59" s="41"/>
      <c r="D59" s="41"/>
      <c r="E59" s="41"/>
      <c r="F59" s="42"/>
    </row>
    <row r="60" spans="1:6" ht="15.75" thickBot="1">
      <c r="A60" s="43"/>
      <c r="B60" s="44"/>
      <c r="C60" s="44"/>
      <c r="D60" s="44"/>
      <c r="E60" s="44"/>
      <c r="F60" s="5"/>
    </row>
    <row r="61" spans="1:6" ht="15.75" thickBot="1">
      <c r="A61" s="49" t="s">
        <v>17</v>
      </c>
      <c r="B61" s="50">
        <f>+B58+B54+B51</f>
        <v>0</v>
      </c>
      <c r="C61" s="50">
        <f>+C58+C54+C51</f>
        <v>0</v>
      </c>
      <c r="D61" s="50">
        <f>+D58+D54+D51</f>
        <v>0</v>
      </c>
      <c r="E61" s="50">
        <f>+E58+E54+E51</f>
        <v>0</v>
      </c>
      <c r="F61" s="50">
        <f>+F58+F54+F51</f>
        <v>0</v>
      </c>
    </row>
    <row r="62" spans="1:6" ht="15.75" thickBot="1"/>
    <row r="63" spans="1:6" ht="16.5" thickBot="1">
      <c r="A63" s="203" t="str">
        <f>+GENERALE!A6</f>
        <v>Soggetto 3</v>
      </c>
      <c r="B63" s="204"/>
      <c r="C63" s="204"/>
      <c r="D63" s="204"/>
      <c r="E63" s="204"/>
      <c r="F63" s="205"/>
    </row>
    <row r="64" spans="1:6" ht="15.75" thickBot="1">
      <c r="A64" s="1" t="s">
        <v>19</v>
      </c>
      <c r="B64" s="2"/>
    </row>
    <row r="65" spans="1:6">
      <c r="A65" s="215" t="s">
        <v>1</v>
      </c>
      <c r="B65" s="206">
        <v>2017</v>
      </c>
      <c r="C65" s="206">
        <v>2018</v>
      </c>
      <c r="D65" s="206">
        <v>2019</v>
      </c>
      <c r="E65" s="206">
        <v>2020</v>
      </c>
      <c r="F65" s="209" t="s">
        <v>2</v>
      </c>
    </row>
    <row r="66" spans="1:6">
      <c r="A66" s="216"/>
      <c r="B66" s="207"/>
      <c r="C66" s="207"/>
      <c r="D66" s="207"/>
      <c r="E66" s="207"/>
      <c r="F66" s="210"/>
    </row>
    <row r="67" spans="1:6">
      <c r="A67" s="216"/>
      <c r="B67" s="207"/>
      <c r="C67" s="207"/>
      <c r="D67" s="207"/>
      <c r="E67" s="207"/>
      <c r="F67" s="210"/>
    </row>
    <row r="68" spans="1:6" ht="15.75" thickBot="1">
      <c r="A68" s="217"/>
      <c r="B68" s="208"/>
      <c r="C68" s="208"/>
      <c r="D68" s="208"/>
      <c r="E68" s="208"/>
      <c r="F68" s="211"/>
    </row>
    <row r="69" spans="1:6" ht="89.25">
      <c r="A69" s="66" t="s">
        <v>20</v>
      </c>
      <c r="B69" s="18"/>
      <c r="C69" s="18"/>
      <c r="D69" s="18"/>
      <c r="E69" s="18"/>
      <c r="F69" s="19"/>
    </row>
    <row r="70" spans="1:6" ht="25.5">
      <c r="A70" s="67" t="s">
        <v>21</v>
      </c>
      <c r="B70" s="21"/>
      <c r="C70" s="21"/>
      <c r="D70" s="21"/>
      <c r="E70" s="21"/>
      <c r="F70" s="22"/>
    </row>
    <row r="71" spans="1:6">
      <c r="A71" s="8" t="s">
        <v>2</v>
      </c>
      <c r="B71" s="9">
        <v>0</v>
      </c>
      <c r="C71" s="9">
        <v>0</v>
      </c>
      <c r="D71" s="9">
        <v>0</v>
      </c>
      <c r="E71" s="9">
        <v>0</v>
      </c>
      <c r="F71" s="12">
        <f>SUM(B71:E71)</f>
        <v>0</v>
      </c>
    </row>
    <row r="72" spans="1:6" ht="15.75" thickBot="1">
      <c r="A72" s="58"/>
      <c r="B72" s="59"/>
      <c r="C72" s="59"/>
      <c r="D72" s="59"/>
      <c r="E72" s="59"/>
      <c r="F72" s="60"/>
    </row>
    <row r="73" spans="1:6" ht="25.5">
      <c r="A73" s="55" t="s">
        <v>22</v>
      </c>
      <c r="B73" s="61"/>
      <c r="C73" s="61"/>
      <c r="D73" s="61"/>
      <c r="E73" s="61"/>
      <c r="F73" s="62"/>
    </row>
    <row r="74" spans="1:6">
      <c r="A74" s="8" t="s">
        <v>2</v>
      </c>
      <c r="B74" s="121">
        <v>0</v>
      </c>
      <c r="C74" s="121">
        <v>0</v>
      </c>
      <c r="D74" s="124">
        <v>0</v>
      </c>
      <c r="E74" s="124">
        <v>0</v>
      </c>
      <c r="F74" s="12">
        <f>SUM(B74:E74)</f>
        <v>0</v>
      </c>
    </row>
    <row r="75" spans="1:6" ht="15.75" thickBot="1">
      <c r="A75" s="63"/>
      <c r="B75" s="64"/>
      <c r="C75" s="64"/>
      <c r="D75" s="64"/>
      <c r="E75" s="64"/>
      <c r="F75" s="65"/>
    </row>
    <row r="76" spans="1:6" ht="25.5">
      <c r="A76" s="55" t="s">
        <v>23</v>
      </c>
      <c r="B76" s="61"/>
      <c r="C76" s="61"/>
      <c r="D76" s="61"/>
      <c r="E76" s="61"/>
      <c r="F76" s="62"/>
    </row>
    <row r="77" spans="1:6">
      <c r="A77" s="63"/>
      <c r="B77" s="61"/>
      <c r="C77" s="61"/>
      <c r="D77" s="61"/>
      <c r="E77" s="61"/>
      <c r="F77" s="62"/>
    </row>
    <row r="78" spans="1:6" ht="15.75" thickBot="1">
      <c r="A78" s="8" t="s">
        <v>2</v>
      </c>
      <c r="B78" s="122">
        <v>0</v>
      </c>
      <c r="C78" s="122">
        <v>0</v>
      </c>
      <c r="D78" s="124">
        <v>0</v>
      </c>
      <c r="E78" s="124">
        <v>0</v>
      </c>
      <c r="F78" s="12">
        <f>SUM(B78:E78)</f>
        <v>0</v>
      </c>
    </row>
    <row r="79" spans="1:6">
      <c r="A79" s="40"/>
      <c r="B79" s="41"/>
      <c r="C79" s="41"/>
      <c r="D79" s="41"/>
      <c r="E79" s="41"/>
      <c r="F79" s="42"/>
    </row>
    <row r="80" spans="1:6" ht="15.75" thickBot="1">
      <c r="A80" s="43"/>
      <c r="B80" s="44"/>
      <c r="C80" s="44"/>
      <c r="D80" s="44"/>
      <c r="E80" s="44"/>
      <c r="F80" s="5"/>
    </row>
    <row r="81" spans="1:6" ht="15.75" thickBot="1">
      <c r="A81" s="49" t="s">
        <v>17</v>
      </c>
      <c r="B81" s="50">
        <f>+B78+B74+B71</f>
        <v>0</v>
      </c>
      <c r="C81" s="50">
        <f>+C78+C74+C71</f>
        <v>0</v>
      </c>
      <c r="D81" s="50">
        <f>+D78+D74+D71</f>
        <v>0</v>
      </c>
      <c r="E81" s="50">
        <f>+E78+E74+E71</f>
        <v>0</v>
      </c>
      <c r="F81" s="50">
        <f>+F78+F74+F71</f>
        <v>0</v>
      </c>
    </row>
    <row r="82" spans="1:6" ht="15.75" thickBot="1"/>
    <row r="83" spans="1:6" ht="16.5" thickBot="1">
      <c r="A83" s="203" t="str">
        <f>+GENERALE!A7</f>
        <v>Soggetto 4</v>
      </c>
      <c r="B83" s="204"/>
      <c r="C83" s="204"/>
      <c r="D83" s="204"/>
      <c r="E83" s="204"/>
      <c r="F83" s="205"/>
    </row>
    <row r="84" spans="1:6" ht="15.75" thickBot="1">
      <c r="A84" s="1" t="s">
        <v>19</v>
      </c>
      <c r="B84" s="2"/>
    </row>
    <row r="85" spans="1:6">
      <c r="A85" s="215" t="s">
        <v>1</v>
      </c>
      <c r="B85" s="206">
        <v>2017</v>
      </c>
      <c r="C85" s="206">
        <v>2018</v>
      </c>
      <c r="D85" s="206">
        <v>2019</v>
      </c>
      <c r="E85" s="206">
        <v>2020</v>
      </c>
      <c r="F85" s="209" t="s">
        <v>2</v>
      </c>
    </row>
    <row r="86" spans="1:6">
      <c r="A86" s="216"/>
      <c r="B86" s="207"/>
      <c r="C86" s="207"/>
      <c r="D86" s="207"/>
      <c r="E86" s="207"/>
      <c r="F86" s="210"/>
    </row>
    <row r="87" spans="1:6">
      <c r="A87" s="216"/>
      <c r="B87" s="207"/>
      <c r="C87" s="207"/>
      <c r="D87" s="207"/>
      <c r="E87" s="207"/>
      <c r="F87" s="210"/>
    </row>
    <row r="88" spans="1:6" ht="15.75" thickBot="1">
      <c r="A88" s="217"/>
      <c r="B88" s="208"/>
      <c r="C88" s="208"/>
      <c r="D88" s="208"/>
      <c r="E88" s="208"/>
      <c r="F88" s="211"/>
    </row>
    <row r="89" spans="1:6" ht="89.25">
      <c r="A89" s="66" t="s">
        <v>20</v>
      </c>
      <c r="B89" s="18"/>
      <c r="C89" s="18"/>
      <c r="D89" s="18"/>
      <c r="E89" s="18"/>
      <c r="F89" s="19"/>
    </row>
    <row r="90" spans="1:6" ht="25.5">
      <c r="A90" s="67" t="s">
        <v>21</v>
      </c>
      <c r="B90" s="21"/>
      <c r="C90" s="21"/>
      <c r="D90" s="21"/>
      <c r="E90" s="21"/>
      <c r="F90" s="22"/>
    </row>
    <row r="91" spans="1:6">
      <c r="A91" s="8" t="s">
        <v>2</v>
      </c>
      <c r="B91" s="9">
        <v>0</v>
      </c>
      <c r="C91" s="9">
        <v>0</v>
      </c>
      <c r="D91" s="9">
        <v>0</v>
      </c>
      <c r="E91" s="9">
        <v>0</v>
      </c>
      <c r="F91" s="12">
        <f>SUM(B91:E91)</f>
        <v>0</v>
      </c>
    </row>
    <row r="92" spans="1:6" ht="15.75" thickBot="1">
      <c r="A92" s="58"/>
      <c r="B92" s="59"/>
      <c r="C92" s="59"/>
      <c r="D92" s="59"/>
      <c r="E92" s="59"/>
      <c r="F92" s="60"/>
    </row>
    <row r="93" spans="1:6" ht="25.5">
      <c r="A93" s="55" t="s">
        <v>22</v>
      </c>
      <c r="B93" s="61"/>
      <c r="C93" s="61"/>
      <c r="D93" s="61"/>
      <c r="E93" s="61"/>
      <c r="F93" s="62"/>
    </row>
    <row r="94" spans="1:6">
      <c r="A94" s="8" t="s">
        <v>2</v>
      </c>
      <c r="B94" s="124">
        <v>0</v>
      </c>
      <c r="C94" s="124">
        <v>0</v>
      </c>
      <c r="D94" s="124">
        <v>0</v>
      </c>
      <c r="E94" s="124">
        <v>0</v>
      </c>
      <c r="F94" s="12">
        <f>SUM(B94:E94)</f>
        <v>0</v>
      </c>
    </row>
    <row r="95" spans="1:6" ht="15.75" thickBot="1">
      <c r="A95" s="63"/>
      <c r="B95" s="64"/>
      <c r="C95" s="64"/>
      <c r="D95" s="64"/>
      <c r="E95" s="64"/>
      <c r="F95" s="65"/>
    </row>
    <row r="96" spans="1:6" ht="25.5">
      <c r="A96" s="55" t="s">
        <v>23</v>
      </c>
      <c r="B96" s="61"/>
      <c r="C96" s="61"/>
      <c r="D96" s="61"/>
      <c r="E96" s="61"/>
      <c r="F96" s="62"/>
    </row>
    <row r="97" spans="1:6">
      <c r="A97" s="63"/>
      <c r="B97" s="61"/>
      <c r="C97" s="61"/>
      <c r="D97" s="61"/>
      <c r="E97" s="61"/>
      <c r="F97" s="62"/>
    </row>
    <row r="98" spans="1:6" ht="15.75" thickBot="1">
      <c r="A98" s="8" t="s">
        <v>2</v>
      </c>
      <c r="B98" s="124">
        <v>0</v>
      </c>
      <c r="C98" s="124">
        <v>0</v>
      </c>
      <c r="D98" s="124">
        <v>0</v>
      </c>
      <c r="E98" s="124">
        <v>0</v>
      </c>
      <c r="F98" s="12">
        <f>SUM(B98:E98)</f>
        <v>0</v>
      </c>
    </row>
    <row r="99" spans="1:6">
      <c r="A99" s="40"/>
      <c r="B99" s="41"/>
      <c r="C99" s="41"/>
      <c r="D99" s="41"/>
      <c r="E99" s="41"/>
      <c r="F99" s="42"/>
    </row>
    <row r="100" spans="1:6" ht="15.75" thickBot="1">
      <c r="A100" s="43"/>
      <c r="B100" s="44"/>
      <c r="C100" s="44"/>
      <c r="D100" s="44"/>
      <c r="E100" s="44"/>
      <c r="F100" s="5"/>
    </row>
    <row r="101" spans="1:6" ht="15.75" thickBot="1">
      <c r="A101" s="49" t="s">
        <v>17</v>
      </c>
      <c r="B101" s="50">
        <f>+B98+B94+B91</f>
        <v>0</v>
      </c>
      <c r="C101" s="50">
        <f>+C98+C94+C91</f>
        <v>0</v>
      </c>
      <c r="D101" s="50">
        <f>+D98+D94+D91</f>
        <v>0</v>
      </c>
      <c r="E101" s="50">
        <f>+E98+E94+E91</f>
        <v>0</v>
      </c>
      <c r="F101" s="50">
        <f>+F98+F94+F91</f>
        <v>0</v>
      </c>
    </row>
    <row r="102" spans="1:6" ht="15.75" thickBot="1"/>
    <row r="103" spans="1:6" ht="16.5" thickBot="1">
      <c r="A103" s="203" t="str">
        <f>+GENERALE!A8</f>
        <v>Soggetto 5</v>
      </c>
      <c r="B103" s="204"/>
      <c r="C103" s="204"/>
      <c r="D103" s="204"/>
      <c r="E103" s="204"/>
      <c r="F103" s="205"/>
    </row>
    <row r="104" spans="1:6" ht="15.75" thickBot="1">
      <c r="A104" s="1" t="s">
        <v>19</v>
      </c>
      <c r="B104" s="2"/>
    </row>
    <row r="105" spans="1:6">
      <c r="A105" s="215" t="s">
        <v>1</v>
      </c>
      <c r="B105" s="206">
        <v>2017</v>
      </c>
      <c r="C105" s="206">
        <v>2018</v>
      </c>
      <c r="D105" s="206">
        <v>2019</v>
      </c>
      <c r="E105" s="206">
        <v>2020</v>
      </c>
      <c r="F105" s="209" t="s">
        <v>2</v>
      </c>
    </row>
    <row r="106" spans="1:6">
      <c r="A106" s="216"/>
      <c r="B106" s="207"/>
      <c r="C106" s="207"/>
      <c r="D106" s="207"/>
      <c r="E106" s="207"/>
      <c r="F106" s="210"/>
    </row>
    <row r="107" spans="1:6">
      <c r="A107" s="216"/>
      <c r="B107" s="207"/>
      <c r="C107" s="207"/>
      <c r="D107" s="207"/>
      <c r="E107" s="207"/>
      <c r="F107" s="210"/>
    </row>
    <row r="108" spans="1:6" ht="15.75" thickBot="1">
      <c r="A108" s="217"/>
      <c r="B108" s="208"/>
      <c r="C108" s="208"/>
      <c r="D108" s="208"/>
      <c r="E108" s="208"/>
      <c r="F108" s="211"/>
    </row>
    <row r="109" spans="1:6" ht="89.25">
      <c r="A109" s="66" t="s">
        <v>20</v>
      </c>
      <c r="B109" s="18"/>
      <c r="C109" s="18"/>
      <c r="D109" s="18"/>
      <c r="E109" s="18"/>
      <c r="F109" s="19"/>
    </row>
    <row r="110" spans="1:6" ht="25.5">
      <c r="A110" s="67" t="s">
        <v>21</v>
      </c>
      <c r="B110" s="21"/>
      <c r="C110" s="21"/>
      <c r="D110" s="21"/>
      <c r="E110" s="21"/>
      <c r="F110" s="22"/>
    </row>
    <row r="111" spans="1:6">
      <c r="A111" s="8" t="s">
        <v>2</v>
      </c>
      <c r="B111" s="9">
        <v>0</v>
      </c>
      <c r="C111" s="9">
        <v>0</v>
      </c>
      <c r="D111" s="9">
        <v>0</v>
      </c>
      <c r="E111" s="9">
        <v>0</v>
      </c>
      <c r="F111" s="12">
        <f>SUM(B111:E111)</f>
        <v>0</v>
      </c>
    </row>
    <row r="112" spans="1:6" ht="15.75" thickBot="1">
      <c r="A112" s="58"/>
      <c r="B112" s="59"/>
      <c r="C112" s="59"/>
      <c r="D112" s="59"/>
      <c r="E112" s="59"/>
      <c r="F112" s="60"/>
    </row>
    <row r="113" spans="1:6" ht="25.5">
      <c r="A113" s="55" t="s">
        <v>22</v>
      </c>
      <c r="B113" s="61"/>
      <c r="C113" s="61"/>
      <c r="D113" s="61"/>
      <c r="E113" s="61"/>
      <c r="F113" s="62"/>
    </row>
    <row r="114" spans="1:6">
      <c r="A114" s="8" t="s">
        <v>2</v>
      </c>
      <c r="B114" s="162">
        <v>0</v>
      </c>
      <c r="C114" s="162">
        <v>0</v>
      </c>
      <c r="D114" s="162">
        <v>0</v>
      </c>
      <c r="E114" s="162">
        <v>0</v>
      </c>
      <c r="F114" s="12">
        <f>SUM(B114:E114)</f>
        <v>0</v>
      </c>
    </row>
    <row r="115" spans="1:6" ht="15.75" thickBot="1">
      <c r="A115" s="63"/>
      <c r="B115" s="64"/>
      <c r="C115" s="64"/>
      <c r="D115" s="64"/>
      <c r="E115" s="64"/>
      <c r="F115" s="65"/>
    </row>
    <row r="116" spans="1:6" ht="25.5">
      <c r="A116" s="55" t="s">
        <v>23</v>
      </c>
      <c r="B116" s="61"/>
      <c r="C116" s="61"/>
      <c r="D116" s="61"/>
      <c r="E116" s="61"/>
      <c r="F116" s="62"/>
    </row>
    <row r="117" spans="1:6">
      <c r="A117" s="63"/>
      <c r="B117" s="61"/>
      <c r="C117" s="61"/>
      <c r="D117" s="61"/>
      <c r="E117" s="61"/>
      <c r="F117" s="62"/>
    </row>
    <row r="118" spans="1:6" ht="15.75" thickBot="1">
      <c r="A118" s="8" t="s">
        <v>2</v>
      </c>
      <c r="B118" s="162">
        <v>0</v>
      </c>
      <c r="C118" s="162">
        <v>0</v>
      </c>
      <c r="D118" s="162">
        <v>0</v>
      </c>
      <c r="E118" s="162">
        <v>0</v>
      </c>
      <c r="F118" s="12">
        <f>SUM(B118:E118)</f>
        <v>0</v>
      </c>
    </row>
    <row r="119" spans="1:6">
      <c r="A119" s="40"/>
      <c r="B119" s="41"/>
      <c r="C119" s="41"/>
      <c r="D119" s="41"/>
      <c r="E119" s="41"/>
      <c r="F119" s="42"/>
    </row>
    <row r="120" spans="1:6" ht="15.75" thickBot="1">
      <c r="A120" s="43"/>
      <c r="B120" s="44"/>
      <c r="C120" s="44"/>
      <c r="D120" s="44"/>
      <c r="E120" s="44"/>
      <c r="F120" s="5"/>
    </row>
    <row r="121" spans="1:6" ht="15.75" thickBot="1">
      <c r="A121" s="49" t="s">
        <v>17</v>
      </c>
      <c r="B121" s="50">
        <f>+B118+B114+B111</f>
        <v>0</v>
      </c>
      <c r="C121" s="50">
        <f>+C118+C114+C111</f>
        <v>0</v>
      </c>
      <c r="D121" s="50">
        <f>+D118+D114+D111</f>
        <v>0</v>
      </c>
      <c r="E121" s="50">
        <f>+E118+E114+E111</f>
        <v>0</v>
      </c>
      <c r="F121" s="50">
        <f>+F118+F114+F111</f>
        <v>0</v>
      </c>
    </row>
    <row r="122" spans="1:6" ht="15.75" thickBot="1"/>
    <row r="123" spans="1:6" ht="16.5" thickBot="1">
      <c r="A123" s="203" t="str">
        <f>+GENERALE!A9</f>
        <v>Soggetto 6</v>
      </c>
      <c r="B123" s="204"/>
      <c r="C123" s="204"/>
      <c r="D123" s="204"/>
      <c r="E123" s="204"/>
      <c r="F123" s="205"/>
    </row>
    <row r="124" spans="1:6" ht="15.75" thickBot="1">
      <c r="A124" s="1" t="s">
        <v>19</v>
      </c>
      <c r="B124" s="2"/>
    </row>
    <row r="125" spans="1:6">
      <c r="A125" s="215" t="s">
        <v>1</v>
      </c>
      <c r="B125" s="206">
        <v>2017</v>
      </c>
      <c r="C125" s="206">
        <v>2018</v>
      </c>
      <c r="D125" s="206">
        <v>2019</v>
      </c>
      <c r="E125" s="206">
        <v>2020</v>
      </c>
      <c r="F125" s="209" t="s">
        <v>2</v>
      </c>
    </row>
    <row r="126" spans="1:6">
      <c r="A126" s="216"/>
      <c r="B126" s="207"/>
      <c r="C126" s="207"/>
      <c r="D126" s="207"/>
      <c r="E126" s="207"/>
      <c r="F126" s="210"/>
    </row>
    <row r="127" spans="1:6">
      <c r="A127" s="216"/>
      <c r="B127" s="207"/>
      <c r="C127" s="207"/>
      <c r="D127" s="207"/>
      <c r="E127" s="207"/>
      <c r="F127" s="210"/>
    </row>
    <row r="128" spans="1:6" ht="15.75" thickBot="1">
      <c r="A128" s="217"/>
      <c r="B128" s="208"/>
      <c r="C128" s="208"/>
      <c r="D128" s="208"/>
      <c r="E128" s="208"/>
      <c r="F128" s="211"/>
    </row>
    <row r="129" spans="1:6" ht="89.25">
      <c r="A129" s="66" t="s">
        <v>20</v>
      </c>
      <c r="B129" s="18"/>
      <c r="C129" s="18"/>
      <c r="D129" s="18"/>
      <c r="E129" s="18"/>
      <c r="F129" s="19"/>
    </row>
    <row r="130" spans="1:6" ht="25.5">
      <c r="A130" s="67" t="s">
        <v>21</v>
      </c>
      <c r="B130" s="21"/>
      <c r="C130" s="21"/>
      <c r="D130" s="21"/>
      <c r="E130" s="21"/>
      <c r="F130" s="22"/>
    </row>
    <row r="131" spans="1:6">
      <c r="A131" s="8" t="s">
        <v>2</v>
      </c>
      <c r="B131" s="9">
        <v>0</v>
      </c>
      <c r="C131" s="9">
        <v>0</v>
      </c>
      <c r="D131" s="9">
        <v>0</v>
      </c>
      <c r="E131" s="9">
        <v>0</v>
      </c>
      <c r="F131" s="12">
        <f>SUM(B131:E131)</f>
        <v>0</v>
      </c>
    </row>
    <row r="132" spans="1:6" ht="15.75" thickBot="1">
      <c r="A132" s="58"/>
      <c r="B132" s="59"/>
      <c r="C132" s="59"/>
      <c r="D132" s="59"/>
      <c r="E132" s="59"/>
      <c r="F132" s="60"/>
    </row>
    <row r="133" spans="1:6" ht="25.5">
      <c r="A133" s="55" t="s">
        <v>22</v>
      </c>
      <c r="B133" s="61"/>
      <c r="C133" s="61"/>
      <c r="D133" s="61"/>
      <c r="E133" s="61"/>
      <c r="F133" s="62"/>
    </row>
    <row r="134" spans="1:6">
      <c r="A134" s="8" t="s">
        <v>2</v>
      </c>
      <c r="B134" s="9">
        <v>0</v>
      </c>
      <c r="C134" s="9">
        <v>0</v>
      </c>
      <c r="D134" s="9">
        <v>0</v>
      </c>
      <c r="E134" s="9">
        <v>0</v>
      </c>
      <c r="F134" s="12">
        <f>SUM(B134:E134)</f>
        <v>0</v>
      </c>
    </row>
    <row r="135" spans="1:6" ht="15.75" thickBot="1">
      <c r="A135" s="63"/>
      <c r="B135" s="64"/>
      <c r="C135" s="64"/>
      <c r="D135" s="64"/>
      <c r="E135" s="64"/>
      <c r="F135" s="65"/>
    </row>
    <row r="136" spans="1:6" ht="25.5">
      <c r="A136" s="55" t="s">
        <v>23</v>
      </c>
      <c r="B136" s="61"/>
      <c r="C136" s="61"/>
      <c r="D136" s="61"/>
      <c r="E136" s="61"/>
      <c r="F136" s="62"/>
    </row>
    <row r="137" spans="1:6">
      <c r="A137" s="63"/>
      <c r="B137" s="61"/>
      <c r="C137" s="61"/>
      <c r="D137" s="61"/>
      <c r="E137" s="61"/>
      <c r="F137" s="62"/>
    </row>
    <row r="138" spans="1:6" ht="15.75" thickBot="1">
      <c r="A138" s="8" t="s">
        <v>2</v>
      </c>
      <c r="B138" s="9">
        <v>0</v>
      </c>
      <c r="C138" s="9">
        <v>0</v>
      </c>
      <c r="D138" s="9">
        <v>0</v>
      </c>
      <c r="E138" s="9">
        <v>0</v>
      </c>
      <c r="F138" s="12">
        <f>SUM(B138:E138)</f>
        <v>0</v>
      </c>
    </row>
    <row r="139" spans="1:6">
      <c r="A139" s="40"/>
      <c r="B139" s="41"/>
      <c r="C139" s="41"/>
      <c r="D139" s="41"/>
      <c r="E139" s="41"/>
      <c r="F139" s="42"/>
    </row>
    <row r="140" spans="1:6" ht="15.75" thickBot="1">
      <c r="A140" s="43"/>
      <c r="B140" s="44"/>
      <c r="C140" s="44"/>
      <c r="D140" s="44"/>
      <c r="E140" s="44"/>
      <c r="F140" s="5"/>
    </row>
    <row r="141" spans="1:6" ht="15.75" thickBot="1">
      <c r="A141" s="49" t="s">
        <v>17</v>
      </c>
      <c r="B141" s="50">
        <f>+B138+B134+B131</f>
        <v>0</v>
      </c>
      <c r="C141" s="50">
        <f>+C138+C134+C131</f>
        <v>0</v>
      </c>
      <c r="D141" s="50">
        <f>+D138+D134+D131</f>
        <v>0</v>
      </c>
      <c r="E141" s="50">
        <f>+E138+E134+E131</f>
        <v>0</v>
      </c>
      <c r="F141" s="50">
        <f>+F138+F134+F131</f>
        <v>0</v>
      </c>
    </row>
    <row r="142" spans="1:6" ht="15.75" thickBot="1"/>
    <row r="143" spans="1:6" ht="16.5" thickBot="1">
      <c r="A143" s="203" t="str">
        <f>+GENERALE!A10</f>
        <v>Soggetto 7</v>
      </c>
      <c r="B143" s="204"/>
      <c r="C143" s="204"/>
      <c r="D143" s="204"/>
      <c r="E143" s="204"/>
      <c r="F143" s="205"/>
    </row>
    <row r="144" spans="1:6" ht="15.75" thickBot="1">
      <c r="A144" s="1" t="s">
        <v>19</v>
      </c>
      <c r="B144" s="2"/>
    </row>
    <row r="145" spans="1:6">
      <c r="A145" s="215" t="s">
        <v>1</v>
      </c>
      <c r="B145" s="206">
        <v>2017</v>
      </c>
      <c r="C145" s="206">
        <v>2018</v>
      </c>
      <c r="D145" s="206">
        <v>2019</v>
      </c>
      <c r="E145" s="206">
        <v>2020</v>
      </c>
      <c r="F145" s="209" t="s">
        <v>2</v>
      </c>
    </row>
    <row r="146" spans="1:6">
      <c r="A146" s="216"/>
      <c r="B146" s="207"/>
      <c r="C146" s="207"/>
      <c r="D146" s="207"/>
      <c r="E146" s="207"/>
      <c r="F146" s="210"/>
    </row>
    <row r="147" spans="1:6">
      <c r="A147" s="216"/>
      <c r="B147" s="207"/>
      <c r="C147" s="207"/>
      <c r="D147" s="207"/>
      <c r="E147" s="207"/>
      <c r="F147" s="210"/>
    </row>
    <row r="148" spans="1:6" ht="15.75" thickBot="1">
      <c r="A148" s="217"/>
      <c r="B148" s="208"/>
      <c r="C148" s="208"/>
      <c r="D148" s="208"/>
      <c r="E148" s="208"/>
      <c r="F148" s="211"/>
    </row>
    <row r="149" spans="1:6" ht="89.25">
      <c r="A149" s="66" t="s">
        <v>20</v>
      </c>
      <c r="B149" s="18"/>
      <c r="C149" s="18"/>
      <c r="D149" s="18"/>
      <c r="E149" s="18"/>
      <c r="F149" s="19"/>
    </row>
    <row r="150" spans="1:6" ht="25.5">
      <c r="A150" s="67" t="s">
        <v>21</v>
      </c>
      <c r="B150" s="21"/>
      <c r="C150" s="21"/>
      <c r="D150" s="21"/>
      <c r="E150" s="21"/>
      <c r="F150" s="22"/>
    </row>
    <row r="151" spans="1:6">
      <c r="A151" s="8" t="s">
        <v>2</v>
      </c>
      <c r="B151" s="9">
        <v>0</v>
      </c>
      <c r="C151" s="9">
        <v>0</v>
      </c>
      <c r="D151" s="9">
        <v>0</v>
      </c>
      <c r="E151" s="9">
        <v>0</v>
      </c>
      <c r="F151" s="12">
        <f>SUM(B151:E151)</f>
        <v>0</v>
      </c>
    </row>
    <row r="152" spans="1:6" ht="15.75" thickBot="1">
      <c r="A152" s="58"/>
      <c r="B152" s="59"/>
      <c r="C152" s="59"/>
      <c r="D152" s="59"/>
      <c r="E152" s="59"/>
      <c r="F152" s="60"/>
    </row>
    <row r="153" spans="1:6" ht="25.5">
      <c r="A153" s="55" t="s">
        <v>22</v>
      </c>
      <c r="B153" s="61"/>
      <c r="C153" s="61"/>
      <c r="D153" s="61"/>
      <c r="E153" s="61"/>
      <c r="F153" s="62"/>
    </row>
    <row r="154" spans="1:6">
      <c r="A154" s="8" t="s">
        <v>2</v>
      </c>
      <c r="B154" s="9">
        <v>0</v>
      </c>
      <c r="C154" s="9">
        <v>0</v>
      </c>
      <c r="D154" s="9">
        <v>0</v>
      </c>
      <c r="E154" s="9">
        <v>0</v>
      </c>
      <c r="F154" s="12">
        <f>SUM(B154:E154)</f>
        <v>0</v>
      </c>
    </row>
    <row r="155" spans="1:6" ht="15.75" thickBot="1">
      <c r="A155" s="63"/>
      <c r="B155" s="64"/>
      <c r="C155" s="64"/>
      <c r="D155" s="64"/>
      <c r="E155" s="64"/>
      <c r="F155" s="65"/>
    </row>
    <row r="156" spans="1:6" ht="25.5">
      <c r="A156" s="55" t="s">
        <v>23</v>
      </c>
      <c r="B156" s="61"/>
      <c r="C156" s="61"/>
      <c r="D156" s="61"/>
      <c r="E156" s="61"/>
      <c r="F156" s="62"/>
    </row>
    <row r="157" spans="1:6">
      <c r="A157" s="63"/>
      <c r="B157" s="61"/>
      <c r="C157" s="61"/>
      <c r="D157" s="61"/>
      <c r="E157" s="61"/>
      <c r="F157" s="62"/>
    </row>
    <row r="158" spans="1:6" ht="15.75" thickBot="1">
      <c r="A158" s="8" t="s">
        <v>2</v>
      </c>
      <c r="B158" s="9">
        <v>0</v>
      </c>
      <c r="C158" s="9">
        <v>0</v>
      </c>
      <c r="D158" s="9">
        <v>0</v>
      </c>
      <c r="E158" s="9">
        <v>0</v>
      </c>
      <c r="F158" s="12">
        <f>SUM(B158:E158)</f>
        <v>0</v>
      </c>
    </row>
    <row r="159" spans="1:6">
      <c r="A159" s="40"/>
      <c r="B159" s="41"/>
      <c r="C159" s="41"/>
      <c r="D159" s="41"/>
      <c r="E159" s="41"/>
      <c r="F159" s="42"/>
    </row>
    <row r="160" spans="1:6" ht="15.75" thickBot="1">
      <c r="A160" s="43"/>
      <c r="B160" s="44"/>
      <c r="C160" s="44"/>
      <c r="D160" s="44"/>
      <c r="E160" s="44"/>
      <c r="F160" s="5"/>
    </row>
    <row r="161" spans="1:6" ht="15.75" thickBot="1">
      <c r="A161" s="49" t="s">
        <v>17</v>
      </c>
      <c r="B161" s="50">
        <f>+B158+B154+B151</f>
        <v>0</v>
      </c>
      <c r="C161" s="50">
        <f>+C158+C154+C151</f>
        <v>0</v>
      </c>
      <c r="D161" s="50">
        <f>+D158+D154+D151</f>
        <v>0</v>
      </c>
      <c r="E161" s="50">
        <f>+E158+E154+E151</f>
        <v>0</v>
      </c>
      <c r="F161" s="50">
        <f>+F158+F154+F151</f>
        <v>0</v>
      </c>
    </row>
    <row r="162" spans="1:6" ht="15.75" thickBot="1"/>
    <row r="163" spans="1:6" ht="16.5" thickBot="1">
      <c r="A163" s="203" t="str">
        <f>+GENERALE!A11</f>
        <v>Soggetto 8</v>
      </c>
      <c r="B163" s="204"/>
      <c r="C163" s="204"/>
      <c r="D163" s="204"/>
      <c r="E163" s="204"/>
      <c r="F163" s="205"/>
    </row>
    <row r="164" spans="1:6" ht="15.75" thickBot="1">
      <c r="A164" s="1" t="s">
        <v>19</v>
      </c>
      <c r="B164" s="2"/>
    </row>
    <row r="165" spans="1:6">
      <c r="A165" s="215" t="s">
        <v>1</v>
      </c>
      <c r="B165" s="206">
        <v>2017</v>
      </c>
      <c r="C165" s="206">
        <v>2018</v>
      </c>
      <c r="D165" s="206">
        <v>2019</v>
      </c>
      <c r="E165" s="206">
        <v>2020</v>
      </c>
      <c r="F165" s="209" t="s">
        <v>2</v>
      </c>
    </row>
    <row r="166" spans="1:6">
      <c r="A166" s="216"/>
      <c r="B166" s="207"/>
      <c r="C166" s="207"/>
      <c r="D166" s="207"/>
      <c r="E166" s="207"/>
      <c r="F166" s="210"/>
    </row>
    <row r="167" spans="1:6">
      <c r="A167" s="216"/>
      <c r="B167" s="207"/>
      <c r="C167" s="207"/>
      <c r="D167" s="207"/>
      <c r="E167" s="207"/>
      <c r="F167" s="210"/>
    </row>
    <row r="168" spans="1:6" ht="15.75" thickBot="1">
      <c r="A168" s="217"/>
      <c r="B168" s="208"/>
      <c r="C168" s="208"/>
      <c r="D168" s="208"/>
      <c r="E168" s="208"/>
      <c r="F168" s="211"/>
    </row>
    <row r="169" spans="1:6" ht="89.25">
      <c r="A169" s="66" t="s">
        <v>20</v>
      </c>
      <c r="B169" s="18"/>
      <c r="C169" s="18"/>
      <c r="D169" s="18"/>
      <c r="E169" s="18"/>
      <c r="F169" s="19"/>
    </row>
    <row r="170" spans="1:6" ht="25.5">
      <c r="A170" s="67" t="s">
        <v>21</v>
      </c>
      <c r="B170" s="21"/>
      <c r="C170" s="21"/>
      <c r="D170" s="21"/>
      <c r="E170" s="21"/>
      <c r="F170" s="22"/>
    </row>
    <row r="171" spans="1:6">
      <c r="A171" s="8" t="s">
        <v>2</v>
      </c>
      <c r="B171" s="9">
        <v>0</v>
      </c>
      <c r="C171" s="9">
        <v>0</v>
      </c>
      <c r="D171" s="9">
        <v>0</v>
      </c>
      <c r="E171" s="9">
        <v>0</v>
      </c>
      <c r="F171" s="12">
        <f>SUM(B171:E171)</f>
        <v>0</v>
      </c>
    </row>
    <row r="172" spans="1:6" ht="15.75" thickBot="1">
      <c r="A172" s="58"/>
      <c r="B172" s="59"/>
      <c r="C172" s="59"/>
      <c r="D172" s="59"/>
      <c r="E172" s="59"/>
      <c r="F172" s="60"/>
    </row>
    <row r="173" spans="1:6" ht="25.5">
      <c r="A173" s="55" t="s">
        <v>22</v>
      </c>
      <c r="B173" s="61"/>
      <c r="C173" s="61"/>
      <c r="D173" s="61"/>
      <c r="E173" s="61"/>
      <c r="F173" s="62"/>
    </row>
    <row r="174" spans="1:6">
      <c r="A174" s="8" t="s">
        <v>2</v>
      </c>
      <c r="B174" s="9">
        <v>0</v>
      </c>
      <c r="C174" s="9">
        <v>0</v>
      </c>
      <c r="D174" s="9">
        <v>0</v>
      </c>
      <c r="E174" s="9">
        <v>0</v>
      </c>
      <c r="F174" s="12">
        <f>SUM(B174:E174)</f>
        <v>0</v>
      </c>
    </row>
    <row r="175" spans="1:6" ht="15.75" thickBot="1">
      <c r="A175" s="63"/>
      <c r="B175" s="64"/>
      <c r="C175" s="64"/>
      <c r="D175" s="64"/>
      <c r="E175" s="64"/>
      <c r="F175" s="65"/>
    </row>
    <row r="176" spans="1:6" ht="25.5">
      <c r="A176" s="55" t="s">
        <v>23</v>
      </c>
      <c r="B176" s="61"/>
      <c r="C176" s="61"/>
      <c r="D176" s="61"/>
      <c r="E176" s="61"/>
      <c r="F176" s="62"/>
    </row>
    <row r="177" spans="1:6">
      <c r="A177" s="63"/>
      <c r="B177" s="61"/>
      <c r="C177" s="61"/>
      <c r="D177" s="61"/>
      <c r="E177" s="61"/>
      <c r="F177" s="62"/>
    </row>
    <row r="178" spans="1:6" ht="15.75" thickBot="1">
      <c r="A178" s="8" t="s">
        <v>2</v>
      </c>
      <c r="B178" s="9">
        <v>0</v>
      </c>
      <c r="C178" s="9">
        <v>0</v>
      </c>
      <c r="D178" s="9">
        <v>0</v>
      </c>
      <c r="E178" s="9">
        <v>0</v>
      </c>
      <c r="F178" s="12">
        <f>SUM(B178:E178)</f>
        <v>0</v>
      </c>
    </row>
    <row r="179" spans="1:6">
      <c r="A179" s="40"/>
      <c r="B179" s="41"/>
      <c r="C179" s="41"/>
      <c r="D179" s="41"/>
      <c r="E179" s="41"/>
      <c r="F179" s="42"/>
    </row>
    <row r="180" spans="1:6" ht="15.75" thickBot="1">
      <c r="A180" s="43"/>
      <c r="B180" s="44"/>
      <c r="C180" s="44"/>
      <c r="D180" s="44"/>
      <c r="E180" s="44"/>
      <c r="F180" s="5"/>
    </row>
    <row r="181" spans="1:6" ht="15.75" thickBot="1">
      <c r="A181" s="49" t="s">
        <v>17</v>
      </c>
      <c r="B181" s="50">
        <f>+B178+B174+B171</f>
        <v>0</v>
      </c>
      <c r="C181" s="50">
        <f>+C178+C174+C171</f>
        <v>0</v>
      </c>
      <c r="D181" s="50">
        <f>+D178+D174+D171</f>
        <v>0</v>
      </c>
      <c r="E181" s="50">
        <f>+E178+E174+E171</f>
        <v>0</v>
      </c>
      <c r="F181" s="50">
        <f>+F178+F174+F171</f>
        <v>0</v>
      </c>
    </row>
    <row r="182" spans="1:6" ht="15.75" thickBot="1"/>
    <row r="183" spans="1:6" ht="16.5" thickBot="1">
      <c r="A183" s="203" t="str">
        <f>+GENERALE!A12</f>
        <v>Soggetto 9</v>
      </c>
      <c r="B183" s="204"/>
      <c r="C183" s="204"/>
      <c r="D183" s="204"/>
      <c r="E183" s="204"/>
      <c r="F183" s="205"/>
    </row>
    <row r="184" spans="1:6" ht="15.75" thickBot="1">
      <c r="A184" s="1" t="s">
        <v>19</v>
      </c>
      <c r="B184" s="2"/>
    </row>
    <row r="185" spans="1:6">
      <c r="A185" s="215" t="s">
        <v>1</v>
      </c>
      <c r="B185" s="206">
        <v>2017</v>
      </c>
      <c r="C185" s="206">
        <v>2018</v>
      </c>
      <c r="D185" s="206">
        <v>2019</v>
      </c>
      <c r="E185" s="206">
        <v>2020</v>
      </c>
      <c r="F185" s="209" t="s">
        <v>2</v>
      </c>
    </row>
    <row r="186" spans="1:6">
      <c r="A186" s="216"/>
      <c r="B186" s="207"/>
      <c r="C186" s="207"/>
      <c r="D186" s="207"/>
      <c r="E186" s="207"/>
      <c r="F186" s="210"/>
    </row>
    <row r="187" spans="1:6">
      <c r="A187" s="216"/>
      <c r="B187" s="207"/>
      <c r="C187" s="207"/>
      <c r="D187" s="207"/>
      <c r="E187" s="207"/>
      <c r="F187" s="210"/>
    </row>
    <row r="188" spans="1:6" ht="15.75" thickBot="1">
      <c r="A188" s="217"/>
      <c r="B188" s="208"/>
      <c r="C188" s="208"/>
      <c r="D188" s="208"/>
      <c r="E188" s="208"/>
      <c r="F188" s="211"/>
    </row>
    <row r="189" spans="1:6" ht="89.25">
      <c r="A189" s="66" t="s">
        <v>20</v>
      </c>
      <c r="B189" s="18"/>
      <c r="C189" s="18"/>
      <c r="D189" s="18"/>
      <c r="E189" s="18"/>
      <c r="F189" s="19"/>
    </row>
    <row r="190" spans="1:6" ht="25.5">
      <c r="A190" s="67" t="s">
        <v>21</v>
      </c>
      <c r="B190" s="21"/>
      <c r="C190" s="21"/>
      <c r="D190" s="21"/>
      <c r="E190" s="21"/>
      <c r="F190" s="22"/>
    </row>
    <row r="191" spans="1:6">
      <c r="A191" s="8" t="s">
        <v>2</v>
      </c>
      <c r="B191" s="9">
        <v>0</v>
      </c>
      <c r="C191" s="9">
        <v>0</v>
      </c>
      <c r="D191" s="9">
        <v>0</v>
      </c>
      <c r="E191" s="9">
        <v>0</v>
      </c>
      <c r="F191" s="12">
        <f>SUM(B191:E191)</f>
        <v>0</v>
      </c>
    </row>
    <row r="192" spans="1:6" ht="15.75" thickBot="1">
      <c r="A192" s="58"/>
      <c r="B192" s="59"/>
      <c r="C192" s="59"/>
      <c r="D192" s="59"/>
      <c r="E192" s="59"/>
      <c r="F192" s="60"/>
    </row>
    <row r="193" spans="1:6" ht="25.5">
      <c r="A193" s="55" t="s">
        <v>22</v>
      </c>
      <c r="B193" s="61"/>
      <c r="C193" s="61"/>
      <c r="D193" s="61"/>
      <c r="E193" s="61"/>
      <c r="F193" s="62"/>
    </row>
    <row r="194" spans="1:6">
      <c r="A194" s="8" t="s">
        <v>2</v>
      </c>
      <c r="B194" s="9">
        <v>0</v>
      </c>
      <c r="C194" s="9">
        <v>0</v>
      </c>
      <c r="D194" s="9">
        <v>0</v>
      </c>
      <c r="E194" s="9">
        <v>0</v>
      </c>
      <c r="F194" s="12">
        <f>SUM(B194:E194)</f>
        <v>0</v>
      </c>
    </row>
    <row r="195" spans="1:6" ht="15.75" thickBot="1">
      <c r="A195" s="63"/>
      <c r="B195" s="64"/>
      <c r="C195" s="64"/>
      <c r="D195" s="64"/>
      <c r="E195" s="64"/>
      <c r="F195" s="65"/>
    </row>
    <row r="196" spans="1:6" ht="25.5">
      <c r="A196" s="55" t="s">
        <v>23</v>
      </c>
      <c r="B196" s="61"/>
      <c r="C196" s="61"/>
      <c r="D196" s="61"/>
      <c r="E196" s="61"/>
      <c r="F196" s="62"/>
    </row>
    <row r="197" spans="1:6">
      <c r="A197" s="63"/>
      <c r="B197" s="61"/>
      <c r="C197" s="61"/>
      <c r="D197" s="61"/>
      <c r="E197" s="61"/>
      <c r="F197" s="62"/>
    </row>
    <row r="198" spans="1:6" ht="15.75" thickBot="1">
      <c r="A198" s="8" t="s">
        <v>2</v>
      </c>
      <c r="B198" s="9">
        <v>0</v>
      </c>
      <c r="C198" s="9">
        <v>0</v>
      </c>
      <c r="D198" s="9">
        <v>0</v>
      </c>
      <c r="E198" s="9">
        <v>0</v>
      </c>
      <c r="F198" s="12">
        <f>SUM(B198:E198)</f>
        <v>0</v>
      </c>
    </row>
    <row r="199" spans="1:6">
      <c r="A199" s="40"/>
      <c r="B199" s="41"/>
      <c r="C199" s="41"/>
      <c r="D199" s="41"/>
      <c r="E199" s="41"/>
      <c r="F199" s="42"/>
    </row>
    <row r="200" spans="1:6" ht="15.75" thickBot="1">
      <c r="A200" s="43"/>
      <c r="B200" s="44"/>
      <c r="C200" s="44"/>
      <c r="D200" s="44"/>
      <c r="E200" s="44"/>
      <c r="F200" s="5"/>
    </row>
    <row r="201" spans="1:6" ht="15.75" thickBot="1">
      <c r="A201" s="49" t="s">
        <v>17</v>
      </c>
      <c r="B201" s="50">
        <f>+B198+B194+B191</f>
        <v>0</v>
      </c>
      <c r="C201" s="50">
        <f>+C198+C194+C191</f>
        <v>0</v>
      </c>
      <c r="D201" s="50">
        <f>+D198+D194+D191</f>
        <v>0</v>
      </c>
      <c r="E201" s="50">
        <f>+E198+E194+E191</f>
        <v>0</v>
      </c>
      <c r="F201" s="50">
        <f>+F198+F194+F191</f>
        <v>0</v>
      </c>
    </row>
    <row r="202" spans="1:6" ht="15.75" thickBot="1"/>
    <row r="203" spans="1:6" ht="16.5" thickBot="1">
      <c r="A203" s="203" t="str">
        <f>+GENERALE!A13</f>
        <v>Soggetto 10</v>
      </c>
      <c r="B203" s="204"/>
      <c r="C203" s="204"/>
      <c r="D203" s="204"/>
      <c r="E203" s="204"/>
      <c r="F203" s="205"/>
    </row>
    <row r="204" spans="1:6" ht="15.75" thickBot="1">
      <c r="A204" s="1" t="s">
        <v>19</v>
      </c>
      <c r="B204" s="2"/>
    </row>
    <row r="205" spans="1:6">
      <c r="A205" s="215" t="s">
        <v>1</v>
      </c>
      <c r="B205" s="206">
        <v>2017</v>
      </c>
      <c r="C205" s="206">
        <v>2018</v>
      </c>
      <c r="D205" s="206">
        <v>2019</v>
      </c>
      <c r="E205" s="206">
        <v>2020</v>
      </c>
      <c r="F205" s="209" t="s">
        <v>2</v>
      </c>
    </row>
    <row r="206" spans="1:6">
      <c r="A206" s="216"/>
      <c r="B206" s="207"/>
      <c r="C206" s="207"/>
      <c r="D206" s="207"/>
      <c r="E206" s="207"/>
      <c r="F206" s="210"/>
    </row>
    <row r="207" spans="1:6">
      <c r="A207" s="216"/>
      <c r="B207" s="207"/>
      <c r="C207" s="207"/>
      <c r="D207" s="207"/>
      <c r="E207" s="207"/>
      <c r="F207" s="210"/>
    </row>
    <row r="208" spans="1:6" ht="15.75" thickBot="1">
      <c r="A208" s="217"/>
      <c r="B208" s="208"/>
      <c r="C208" s="208"/>
      <c r="D208" s="208"/>
      <c r="E208" s="208"/>
      <c r="F208" s="211"/>
    </row>
    <row r="209" spans="1:6" ht="89.25">
      <c r="A209" s="66" t="s">
        <v>20</v>
      </c>
      <c r="B209" s="18"/>
      <c r="C209" s="18"/>
      <c r="D209" s="18"/>
      <c r="E209" s="18"/>
      <c r="F209" s="19"/>
    </row>
    <row r="210" spans="1:6" ht="25.5">
      <c r="A210" s="67" t="s">
        <v>21</v>
      </c>
      <c r="B210" s="21"/>
      <c r="C210" s="21"/>
      <c r="D210" s="21"/>
      <c r="E210" s="21"/>
      <c r="F210" s="22"/>
    </row>
    <row r="211" spans="1:6">
      <c r="A211" s="8" t="s">
        <v>2</v>
      </c>
      <c r="B211" s="9">
        <v>0</v>
      </c>
      <c r="C211" s="9">
        <v>0</v>
      </c>
      <c r="D211" s="9">
        <v>0</v>
      </c>
      <c r="E211" s="9">
        <v>0</v>
      </c>
      <c r="F211" s="12">
        <f>SUM(B211:E211)</f>
        <v>0</v>
      </c>
    </row>
    <row r="212" spans="1:6" ht="15.75" thickBot="1">
      <c r="A212" s="58"/>
      <c r="B212" s="59"/>
      <c r="C212" s="59"/>
      <c r="D212" s="59"/>
      <c r="E212" s="59"/>
      <c r="F212" s="60"/>
    </row>
    <row r="213" spans="1:6" ht="25.5">
      <c r="A213" s="55" t="s">
        <v>22</v>
      </c>
      <c r="B213" s="61"/>
      <c r="C213" s="61"/>
      <c r="D213" s="61"/>
      <c r="E213" s="61"/>
      <c r="F213" s="62"/>
    </row>
    <row r="214" spans="1:6">
      <c r="A214" s="8" t="s">
        <v>2</v>
      </c>
      <c r="B214" s="9">
        <v>0</v>
      </c>
      <c r="C214" s="9">
        <v>0</v>
      </c>
      <c r="D214" s="9">
        <v>0</v>
      </c>
      <c r="E214" s="9">
        <v>0</v>
      </c>
      <c r="F214" s="12">
        <f>SUM(B214:E214)</f>
        <v>0</v>
      </c>
    </row>
    <row r="215" spans="1:6" ht="15.75" thickBot="1">
      <c r="A215" s="63"/>
      <c r="B215" s="64"/>
      <c r="C215" s="64"/>
      <c r="D215" s="64"/>
      <c r="E215" s="64"/>
      <c r="F215" s="65"/>
    </row>
    <row r="216" spans="1:6" ht="25.5">
      <c r="A216" s="55" t="s">
        <v>23</v>
      </c>
      <c r="B216" s="61"/>
      <c r="C216" s="61"/>
      <c r="D216" s="61"/>
      <c r="E216" s="61"/>
      <c r="F216" s="62"/>
    </row>
    <row r="217" spans="1:6">
      <c r="A217" s="63"/>
      <c r="B217" s="61"/>
      <c r="C217" s="61"/>
      <c r="D217" s="61"/>
      <c r="E217" s="61"/>
      <c r="F217" s="62"/>
    </row>
    <row r="218" spans="1:6" ht="15.75" thickBot="1">
      <c r="A218" s="8" t="s">
        <v>2</v>
      </c>
      <c r="B218" s="9">
        <v>0</v>
      </c>
      <c r="C218" s="9">
        <v>0</v>
      </c>
      <c r="D218" s="9">
        <v>0</v>
      </c>
      <c r="E218" s="9">
        <v>0</v>
      </c>
      <c r="F218" s="12">
        <f>SUM(B218:E218)</f>
        <v>0</v>
      </c>
    </row>
    <row r="219" spans="1:6">
      <c r="A219" s="40"/>
      <c r="B219" s="41"/>
      <c r="C219" s="41"/>
      <c r="D219" s="41"/>
      <c r="E219" s="41"/>
      <c r="F219" s="42"/>
    </row>
    <row r="220" spans="1:6" ht="15.75" thickBot="1">
      <c r="A220" s="43"/>
      <c r="B220" s="44"/>
      <c r="C220" s="44"/>
      <c r="D220" s="44"/>
      <c r="E220" s="44"/>
      <c r="F220" s="5"/>
    </row>
    <row r="221" spans="1:6" ht="15.75" thickBot="1">
      <c r="A221" s="49" t="s">
        <v>17</v>
      </c>
      <c r="B221" s="50">
        <f>+B218+B214+B211</f>
        <v>0</v>
      </c>
      <c r="C221" s="50">
        <f>+C218+C214+C211</f>
        <v>0</v>
      </c>
      <c r="D221" s="50">
        <f>+D218+D214+D211</f>
        <v>0</v>
      </c>
      <c r="E221" s="50">
        <f>+E218+E214+E211</f>
        <v>0</v>
      </c>
      <c r="F221" s="50">
        <f>+F218+F214+F211</f>
        <v>0</v>
      </c>
    </row>
    <row r="222" spans="1:6" ht="15.75" thickBot="1"/>
    <row r="223" spans="1:6" ht="16.5" thickBot="1">
      <c r="A223" s="203" t="str">
        <f>+GENERALE!A14</f>
        <v>Soggetto 11</v>
      </c>
      <c r="B223" s="204"/>
      <c r="C223" s="204"/>
      <c r="D223" s="204"/>
      <c r="E223" s="204"/>
      <c r="F223" s="205"/>
    </row>
    <row r="224" spans="1:6" ht="15.75" thickBot="1">
      <c r="A224" s="1" t="s">
        <v>19</v>
      </c>
      <c r="B224" s="2"/>
    </row>
    <row r="225" spans="1:6">
      <c r="A225" s="215" t="s">
        <v>1</v>
      </c>
      <c r="B225" s="206">
        <v>2017</v>
      </c>
      <c r="C225" s="206">
        <v>2018</v>
      </c>
      <c r="D225" s="206">
        <v>2019</v>
      </c>
      <c r="E225" s="206">
        <v>2020</v>
      </c>
      <c r="F225" s="209" t="s">
        <v>2</v>
      </c>
    </row>
    <row r="226" spans="1:6">
      <c r="A226" s="216"/>
      <c r="B226" s="207"/>
      <c r="C226" s="207"/>
      <c r="D226" s="207"/>
      <c r="E226" s="207"/>
      <c r="F226" s="210"/>
    </row>
    <row r="227" spans="1:6">
      <c r="A227" s="216"/>
      <c r="B227" s="207"/>
      <c r="C227" s="207"/>
      <c r="D227" s="207"/>
      <c r="E227" s="207"/>
      <c r="F227" s="210"/>
    </row>
    <row r="228" spans="1:6" ht="15.75" thickBot="1">
      <c r="A228" s="217"/>
      <c r="B228" s="208"/>
      <c r="C228" s="208"/>
      <c r="D228" s="208"/>
      <c r="E228" s="208"/>
      <c r="F228" s="211"/>
    </row>
    <row r="229" spans="1:6" ht="89.25">
      <c r="A229" s="66" t="s">
        <v>20</v>
      </c>
      <c r="B229" s="18"/>
      <c r="C229" s="18"/>
      <c r="D229" s="18"/>
      <c r="E229" s="18"/>
      <c r="F229" s="19"/>
    </row>
    <row r="230" spans="1:6" ht="25.5">
      <c r="A230" s="67" t="s">
        <v>21</v>
      </c>
      <c r="B230" s="21"/>
      <c r="C230" s="21"/>
      <c r="D230" s="21"/>
      <c r="E230" s="21"/>
      <c r="F230" s="22"/>
    </row>
    <row r="231" spans="1:6">
      <c r="A231" s="8" t="s">
        <v>2</v>
      </c>
      <c r="B231" s="9">
        <v>0</v>
      </c>
      <c r="C231" s="9">
        <v>0</v>
      </c>
      <c r="D231" s="9">
        <v>0</v>
      </c>
      <c r="E231" s="9">
        <v>0</v>
      </c>
      <c r="F231" s="12">
        <f>SUM(B231:E231)</f>
        <v>0</v>
      </c>
    </row>
    <row r="232" spans="1:6" ht="15.75" thickBot="1">
      <c r="A232" s="58"/>
      <c r="B232" s="59"/>
      <c r="C232" s="59"/>
      <c r="D232" s="59"/>
      <c r="E232" s="59"/>
      <c r="F232" s="60"/>
    </row>
    <row r="233" spans="1:6" ht="25.5">
      <c r="A233" s="55" t="s">
        <v>22</v>
      </c>
      <c r="B233" s="61"/>
      <c r="C233" s="61"/>
      <c r="D233" s="61"/>
      <c r="E233" s="61"/>
      <c r="F233" s="62"/>
    </row>
    <row r="234" spans="1:6">
      <c r="A234" s="8" t="s">
        <v>2</v>
      </c>
      <c r="B234" s="9">
        <v>0</v>
      </c>
      <c r="C234" s="9">
        <v>0</v>
      </c>
      <c r="D234" s="9">
        <v>0</v>
      </c>
      <c r="E234" s="9">
        <v>0</v>
      </c>
      <c r="F234" s="12">
        <f>SUM(B234:E234)</f>
        <v>0</v>
      </c>
    </row>
    <row r="235" spans="1:6" ht="15.75" thickBot="1">
      <c r="A235" s="63"/>
      <c r="B235" s="64"/>
      <c r="C235" s="64"/>
      <c r="D235" s="64"/>
      <c r="E235" s="64"/>
      <c r="F235" s="65"/>
    </row>
    <row r="236" spans="1:6" ht="25.5">
      <c r="A236" s="55" t="s">
        <v>23</v>
      </c>
      <c r="B236" s="61"/>
      <c r="C236" s="61"/>
      <c r="D236" s="61"/>
      <c r="E236" s="61"/>
      <c r="F236" s="62"/>
    </row>
    <row r="237" spans="1:6">
      <c r="A237" s="63"/>
      <c r="B237" s="61"/>
      <c r="C237" s="61"/>
      <c r="D237" s="61"/>
      <c r="E237" s="61"/>
      <c r="F237" s="62"/>
    </row>
    <row r="238" spans="1:6" ht="15.75" thickBot="1">
      <c r="A238" s="8" t="s">
        <v>2</v>
      </c>
      <c r="B238" s="9">
        <v>0</v>
      </c>
      <c r="C238" s="9">
        <v>0</v>
      </c>
      <c r="D238" s="9">
        <v>0</v>
      </c>
      <c r="E238" s="9">
        <v>0</v>
      </c>
      <c r="F238" s="12">
        <f>SUM(B238:E238)</f>
        <v>0</v>
      </c>
    </row>
    <row r="239" spans="1:6">
      <c r="A239" s="40"/>
      <c r="B239" s="41"/>
      <c r="C239" s="41"/>
      <c r="D239" s="41"/>
      <c r="E239" s="41"/>
      <c r="F239" s="42"/>
    </row>
    <row r="240" spans="1:6" ht="15.75" thickBot="1">
      <c r="A240" s="43"/>
      <c r="B240" s="44"/>
      <c r="C240" s="44"/>
      <c r="D240" s="44"/>
      <c r="E240" s="44"/>
      <c r="F240" s="5"/>
    </row>
    <row r="241" spans="1:6" ht="15.75" thickBot="1">
      <c r="A241" s="49" t="s">
        <v>17</v>
      </c>
      <c r="B241" s="50">
        <f>+B238+B234+B231</f>
        <v>0</v>
      </c>
      <c r="C241" s="50">
        <f>+C238+C234+C231</f>
        <v>0</v>
      </c>
      <c r="D241" s="50">
        <f>+D238+D234+D231</f>
        <v>0</v>
      </c>
      <c r="E241" s="50">
        <f>+E238+E234+E231</f>
        <v>0</v>
      </c>
      <c r="F241" s="50">
        <f>+F238+F234+F231</f>
        <v>0</v>
      </c>
    </row>
    <row r="242" spans="1:6" ht="15.75" thickBot="1"/>
    <row r="243" spans="1:6" ht="16.5" thickBot="1">
      <c r="A243" s="203" t="str">
        <f>+GENERALE!A15</f>
        <v>Soggetto 12</v>
      </c>
      <c r="B243" s="204"/>
      <c r="C243" s="204"/>
      <c r="D243" s="204"/>
      <c r="E243" s="204"/>
      <c r="F243" s="205"/>
    </row>
    <row r="244" spans="1:6" ht="15.75" thickBot="1">
      <c r="A244" s="1" t="s">
        <v>19</v>
      </c>
      <c r="B244" s="2"/>
    </row>
    <row r="245" spans="1:6">
      <c r="A245" s="215" t="s">
        <v>1</v>
      </c>
      <c r="B245" s="206">
        <v>2017</v>
      </c>
      <c r="C245" s="206">
        <v>2018</v>
      </c>
      <c r="D245" s="206">
        <v>2019</v>
      </c>
      <c r="E245" s="206">
        <v>2020</v>
      </c>
      <c r="F245" s="209" t="s">
        <v>2</v>
      </c>
    </row>
    <row r="246" spans="1:6">
      <c r="A246" s="216"/>
      <c r="B246" s="207"/>
      <c r="C246" s="207"/>
      <c r="D246" s="207"/>
      <c r="E246" s="207"/>
      <c r="F246" s="210"/>
    </row>
    <row r="247" spans="1:6">
      <c r="A247" s="216"/>
      <c r="B247" s="207"/>
      <c r="C247" s="207"/>
      <c r="D247" s="207"/>
      <c r="E247" s="207"/>
      <c r="F247" s="210"/>
    </row>
    <row r="248" spans="1:6" ht="15.75" thickBot="1">
      <c r="A248" s="217"/>
      <c r="B248" s="208"/>
      <c r="C248" s="208"/>
      <c r="D248" s="208"/>
      <c r="E248" s="208"/>
      <c r="F248" s="211"/>
    </row>
    <row r="249" spans="1:6" ht="89.25">
      <c r="A249" s="66" t="s">
        <v>20</v>
      </c>
      <c r="B249" s="18"/>
      <c r="C249" s="18"/>
      <c r="D249" s="18"/>
      <c r="E249" s="18"/>
      <c r="F249" s="19"/>
    </row>
    <row r="250" spans="1:6" ht="25.5">
      <c r="A250" s="67" t="s">
        <v>21</v>
      </c>
      <c r="B250" s="21"/>
      <c r="C250" s="21"/>
      <c r="D250" s="21"/>
      <c r="E250" s="21"/>
      <c r="F250" s="22"/>
    </row>
    <row r="251" spans="1:6">
      <c r="A251" s="8" t="s">
        <v>2</v>
      </c>
      <c r="B251" s="9">
        <v>0</v>
      </c>
      <c r="C251" s="9">
        <v>0</v>
      </c>
      <c r="D251" s="9">
        <v>0</v>
      </c>
      <c r="E251" s="9">
        <v>0</v>
      </c>
      <c r="F251" s="12">
        <f>SUM(B251:E251)</f>
        <v>0</v>
      </c>
    </row>
    <row r="252" spans="1:6" ht="15.75" thickBot="1">
      <c r="A252" s="58"/>
      <c r="B252" s="59"/>
      <c r="C252" s="59"/>
      <c r="D252" s="59"/>
      <c r="E252" s="59"/>
      <c r="F252" s="60"/>
    </row>
    <row r="253" spans="1:6" ht="25.5">
      <c r="A253" s="55" t="s">
        <v>22</v>
      </c>
      <c r="B253" s="61"/>
      <c r="C253" s="61"/>
      <c r="D253" s="61"/>
      <c r="E253" s="61"/>
      <c r="F253" s="62"/>
    </row>
    <row r="254" spans="1:6">
      <c r="A254" s="8" t="s">
        <v>2</v>
      </c>
      <c r="B254" s="9">
        <v>0</v>
      </c>
      <c r="C254" s="9">
        <v>0</v>
      </c>
      <c r="D254" s="9">
        <v>0</v>
      </c>
      <c r="E254" s="9">
        <v>0</v>
      </c>
      <c r="F254" s="12">
        <f>SUM(B254:E254)</f>
        <v>0</v>
      </c>
    </row>
    <row r="255" spans="1:6" ht="15.75" thickBot="1">
      <c r="A255" s="63"/>
      <c r="B255" s="64"/>
      <c r="C255" s="64"/>
      <c r="D255" s="64"/>
      <c r="E255" s="64"/>
      <c r="F255" s="65"/>
    </row>
    <row r="256" spans="1:6" ht="25.5">
      <c r="A256" s="55" t="s">
        <v>23</v>
      </c>
      <c r="B256" s="61"/>
      <c r="C256" s="61"/>
      <c r="D256" s="61"/>
      <c r="E256" s="61"/>
      <c r="F256" s="62"/>
    </row>
    <row r="257" spans="1:6">
      <c r="A257" s="63"/>
      <c r="B257" s="61"/>
      <c r="C257" s="61"/>
      <c r="D257" s="61"/>
      <c r="E257" s="61"/>
      <c r="F257" s="62"/>
    </row>
    <row r="258" spans="1:6" ht="15.75" thickBot="1">
      <c r="A258" s="8" t="s">
        <v>2</v>
      </c>
      <c r="B258" s="9">
        <v>0</v>
      </c>
      <c r="C258" s="9">
        <v>0</v>
      </c>
      <c r="D258" s="9">
        <v>0</v>
      </c>
      <c r="E258" s="9">
        <v>0</v>
      </c>
      <c r="F258" s="12">
        <f>SUM(B258:E258)</f>
        <v>0</v>
      </c>
    </row>
    <row r="259" spans="1:6">
      <c r="A259" s="40"/>
      <c r="B259" s="41"/>
      <c r="C259" s="41"/>
      <c r="D259" s="41"/>
      <c r="E259" s="41"/>
      <c r="F259" s="42"/>
    </row>
    <row r="260" spans="1:6" ht="15.75" thickBot="1">
      <c r="A260" s="43"/>
      <c r="B260" s="44"/>
      <c r="C260" s="44"/>
      <c r="D260" s="44"/>
      <c r="E260" s="44"/>
      <c r="F260" s="5"/>
    </row>
    <row r="261" spans="1:6" ht="15.75" thickBot="1">
      <c r="A261" s="49" t="s">
        <v>17</v>
      </c>
      <c r="B261" s="50">
        <f>+B258+B254+B251</f>
        <v>0</v>
      </c>
      <c r="C261" s="50">
        <f>+C258+C254+C251</f>
        <v>0</v>
      </c>
      <c r="D261" s="50">
        <f>+D258+D254+D251</f>
        <v>0</v>
      </c>
      <c r="E261" s="50">
        <f>+E258+E254+E251</f>
        <v>0</v>
      </c>
      <c r="F261" s="50">
        <f>+F258+F254+F251</f>
        <v>0</v>
      </c>
    </row>
    <row r="262" spans="1:6" ht="15.75" thickBot="1"/>
    <row r="263" spans="1:6" ht="16.5" thickBot="1">
      <c r="A263" s="203" t="str">
        <f>+GENERALE!A16</f>
        <v>Soggetto 13</v>
      </c>
      <c r="B263" s="204"/>
      <c r="C263" s="204"/>
      <c r="D263" s="204"/>
      <c r="E263" s="204"/>
      <c r="F263" s="205"/>
    </row>
    <row r="264" spans="1:6" ht="15.75" thickBot="1">
      <c r="A264" s="1" t="s">
        <v>19</v>
      </c>
      <c r="B264" s="2"/>
    </row>
    <row r="265" spans="1:6">
      <c r="A265" s="215" t="s">
        <v>1</v>
      </c>
      <c r="B265" s="206">
        <v>2017</v>
      </c>
      <c r="C265" s="206">
        <v>2018</v>
      </c>
      <c r="D265" s="206">
        <v>2019</v>
      </c>
      <c r="E265" s="206">
        <v>2020</v>
      </c>
      <c r="F265" s="209" t="s">
        <v>2</v>
      </c>
    </row>
    <row r="266" spans="1:6">
      <c r="A266" s="216"/>
      <c r="B266" s="207"/>
      <c r="C266" s="207"/>
      <c r="D266" s="207"/>
      <c r="E266" s="207"/>
      <c r="F266" s="210"/>
    </row>
    <row r="267" spans="1:6">
      <c r="A267" s="216"/>
      <c r="B267" s="207"/>
      <c r="C267" s="207"/>
      <c r="D267" s="207"/>
      <c r="E267" s="207"/>
      <c r="F267" s="210"/>
    </row>
    <row r="268" spans="1:6" ht="15.75" thickBot="1">
      <c r="A268" s="217"/>
      <c r="B268" s="208"/>
      <c r="C268" s="208"/>
      <c r="D268" s="208"/>
      <c r="E268" s="208"/>
      <c r="F268" s="211"/>
    </row>
    <row r="269" spans="1:6" ht="89.25">
      <c r="A269" s="66" t="s">
        <v>20</v>
      </c>
      <c r="B269" s="18"/>
      <c r="C269" s="18"/>
      <c r="D269" s="18"/>
      <c r="E269" s="18"/>
      <c r="F269" s="19"/>
    </row>
    <row r="270" spans="1:6" ht="25.5">
      <c r="A270" s="67" t="s">
        <v>21</v>
      </c>
      <c r="B270" s="21"/>
      <c r="C270" s="21"/>
      <c r="D270" s="21"/>
      <c r="E270" s="21"/>
      <c r="F270" s="22"/>
    </row>
    <row r="271" spans="1:6">
      <c r="A271" s="8" t="s">
        <v>2</v>
      </c>
      <c r="B271" s="9">
        <v>0</v>
      </c>
      <c r="C271" s="9">
        <v>0</v>
      </c>
      <c r="D271" s="9">
        <v>0</v>
      </c>
      <c r="E271" s="9">
        <v>0</v>
      </c>
      <c r="F271" s="12">
        <f>SUM(B271:E271)</f>
        <v>0</v>
      </c>
    </row>
    <row r="272" spans="1:6" ht="15.75" thickBot="1">
      <c r="A272" s="58"/>
      <c r="B272" s="59"/>
      <c r="C272" s="59"/>
      <c r="D272" s="59"/>
      <c r="E272" s="59"/>
      <c r="F272" s="60"/>
    </row>
    <row r="273" spans="1:6" ht="25.5">
      <c r="A273" s="55" t="s">
        <v>22</v>
      </c>
      <c r="B273" s="61"/>
      <c r="C273" s="61"/>
      <c r="D273" s="61"/>
      <c r="E273" s="61"/>
      <c r="F273" s="62"/>
    </row>
    <row r="274" spans="1:6">
      <c r="A274" s="8" t="s">
        <v>2</v>
      </c>
      <c r="B274" s="9">
        <v>0</v>
      </c>
      <c r="C274" s="9">
        <v>0</v>
      </c>
      <c r="D274" s="9">
        <v>0</v>
      </c>
      <c r="E274" s="9">
        <v>0</v>
      </c>
      <c r="F274" s="12">
        <f>SUM(B274:E274)</f>
        <v>0</v>
      </c>
    </row>
    <row r="275" spans="1:6" ht="15.75" thickBot="1">
      <c r="A275" s="63"/>
      <c r="B275" s="64"/>
      <c r="C275" s="64"/>
      <c r="D275" s="64"/>
      <c r="E275" s="64"/>
      <c r="F275" s="65"/>
    </row>
    <row r="276" spans="1:6" ht="25.5">
      <c r="A276" s="55" t="s">
        <v>23</v>
      </c>
      <c r="B276" s="61"/>
      <c r="C276" s="61"/>
      <c r="D276" s="61"/>
      <c r="E276" s="61"/>
      <c r="F276" s="62"/>
    </row>
    <row r="277" spans="1:6">
      <c r="A277" s="63"/>
      <c r="B277" s="61"/>
      <c r="C277" s="61"/>
      <c r="D277" s="61"/>
      <c r="E277" s="61"/>
      <c r="F277" s="62"/>
    </row>
    <row r="278" spans="1:6" ht="15.75" thickBot="1">
      <c r="A278" s="8" t="s">
        <v>2</v>
      </c>
      <c r="B278" s="9">
        <v>0</v>
      </c>
      <c r="C278" s="9">
        <v>0</v>
      </c>
      <c r="D278" s="9">
        <v>0</v>
      </c>
      <c r="E278" s="9">
        <v>0</v>
      </c>
      <c r="F278" s="12">
        <f>SUM(B278:E278)</f>
        <v>0</v>
      </c>
    </row>
    <row r="279" spans="1:6">
      <c r="A279" s="40"/>
      <c r="B279" s="41"/>
      <c r="C279" s="41"/>
      <c r="D279" s="41"/>
      <c r="E279" s="41"/>
      <c r="F279" s="42"/>
    </row>
    <row r="280" spans="1:6" ht="15.75" thickBot="1">
      <c r="A280" s="43"/>
      <c r="B280" s="44"/>
      <c r="C280" s="44"/>
      <c r="D280" s="44"/>
      <c r="E280" s="44"/>
      <c r="F280" s="5"/>
    </row>
    <row r="281" spans="1:6" ht="15.75" thickBot="1">
      <c r="A281" s="49" t="s">
        <v>17</v>
      </c>
      <c r="B281" s="50">
        <f>+B278+B274+B271</f>
        <v>0</v>
      </c>
      <c r="C281" s="50">
        <f>+C278+C274+C271</f>
        <v>0</v>
      </c>
      <c r="D281" s="50">
        <f>+D278+D274+D271</f>
        <v>0</v>
      </c>
      <c r="E281" s="50">
        <f>+E278+E274+E271</f>
        <v>0</v>
      </c>
      <c r="F281" s="50">
        <f>+F278+F274+F271</f>
        <v>0</v>
      </c>
    </row>
    <row r="282" spans="1:6" ht="15.75" thickBot="1"/>
    <row r="283" spans="1:6" ht="16.5" thickBot="1">
      <c r="A283" s="203" t="str">
        <f>+GENERALE!A17</f>
        <v>Soggetto 14</v>
      </c>
      <c r="B283" s="204"/>
      <c r="C283" s="204"/>
      <c r="D283" s="204"/>
      <c r="E283" s="204"/>
      <c r="F283" s="205"/>
    </row>
    <row r="284" spans="1:6" ht="15.75" thickBot="1">
      <c r="A284" s="1" t="s">
        <v>19</v>
      </c>
      <c r="B284" s="2"/>
    </row>
    <row r="285" spans="1:6">
      <c r="A285" s="215" t="s">
        <v>1</v>
      </c>
      <c r="B285" s="206">
        <v>2017</v>
      </c>
      <c r="C285" s="206">
        <v>2018</v>
      </c>
      <c r="D285" s="206">
        <v>2019</v>
      </c>
      <c r="E285" s="206">
        <v>2020</v>
      </c>
      <c r="F285" s="209" t="s">
        <v>2</v>
      </c>
    </row>
    <row r="286" spans="1:6">
      <c r="A286" s="216"/>
      <c r="B286" s="207"/>
      <c r="C286" s="207"/>
      <c r="D286" s="207"/>
      <c r="E286" s="207"/>
      <c r="F286" s="210"/>
    </row>
    <row r="287" spans="1:6">
      <c r="A287" s="216"/>
      <c r="B287" s="207"/>
      <c r="C287" s="207"/>
      <c r="D287" s="207"/>
      <c r="E287" s="207"/>
      <c r="F287" s="210"/>
    </row>
    <row r="288" spans="1:6" ht="15.75" thickBot="1">
      <c r="A288" s="217"/>
      <c r="B288" s="208"/>
      <c r="C288" s="208"/>
      <c r="D288" s="208"/>
      <c r="E288" s="208"/>
      <c r="F288" s="211"/>
    </row>
    <row r="289" spans="1:6" ht="89.25">
      <c r="A289" s="66" t="s">
        <v>20</v>
      </c>
      <c r="B289" s="18"/>
      <c r="C289" s="18"/>
      <c r="D289" s="18"/>
      <c r="E289" s="18"/>
      <c r="F289" s="19"/>
    </row>
    <row r="290" spans="1:6" ht="25.5">
      <c r="A290" s="67" t="s">
        <v>21</v>
      </c>
      <c r="B290" s="21"/>
      <c r="C290" s="21"/>
      <c r="D290" s="21"/>
      <c r="E290" s="21"/>
      <c r="F290" s="22"/>
    </row>
    <row r="291" spans="1:6">
      <c r="A291" s="8" t="s">
        <v>2</v>
      </c>
      <c r="B291" s="9">
        <v>0</v>
      </c>
      <c r="C291" s="9">
        <v>0</v>
      </c>
      <c r="D291" s="9">
        <v>0</v>
      </c>
      <c r="E291" s="9">
        <v>0</v>
      </c>
      <c r="F291" s="12">
        <f>SUM(B291:E291)</f>
        <v>0</v>
      </c>
    </row>
    <row r="292" spans="1:6" ht="15.75" thickBot="1">
      <c r="A292" s="58"/>
      <c r="B292" s="59"/>
      <c r="C292" s="59"/>
      <c r="D292" s="59"/>
      <c r="E292" s="59"/>
      <c r="F292" s="60"/>
    </row>
    <row r="293" spans="1:6" ht="25.5">
      <c r="A293" s="55" t="s">
        <v>22</v>
      </c>
      <c r="B293" s="61"/>
      <c r="C293" s="61"/>
      <c r="D293" s="61"/>
      <c r="E293" s="61"/>
      <c r="F293" s="62"/>
    </row>
    <row r="294" spans="1:6">
      <c r="A294" s="8" t="s">
        <v>2</v>
      </c>
      <c r="B294" s="9">
        <v>0</v>
      </c>
      <c r="C294" s="9">
        <v>0</v>
      </c>
      <c r="D294" s="9">
        <v>0</v>
      </c>
      <c r="E294" s="9">
        <v>0</v>
      </c>
      <c r="F294" s="12">
        <f>SUM(B294:E294)</f>
        <v>0</v>
      </c>
    </row>
    <row r="295" spans="1:6" ht="15.75" thickBot="1">
      <c r="A295" s="63"/>
      <c r="B295" s="64"/>
      <c r="C295" s="64"/>
      <c r="D295" s="64"/>
      <c r="E295" s="64"/>
      <c r="F295" s="65"/>
    </row>
    <row r="296" spans="1:6" ht="25.5">
      <c r="A296" s="55" t="s">
        <v>23</v>
      </c>
      <c r="B296" s="61"/>
      <c r="C296" s="61"/>
      <c r="D296" s="61"/>
      <c r="E296" s="61"/>
      <c r="F296" s="62"/>
    </row>
    <row r="297" spans="1:6">
      <c r="A297" s="63"/>
      <c r="B297" s="61"/>
      <c r="C297" s="61"/>
      <c r="D297" s="61"/>
      <c r="E297" s="61"/>
      <c r="F297" s="62"/>
    </row>
    <row r="298" spans="1:6" ht="15.75" thickBot="1">
      <c r="A298" s="8" t="s">
        <v>2</v>
      </c>
      <c r="B298" s="9">
        <v>0</v>
      </c>
      <c r="C298" s="9">
        <v>0</v>
      </c>
      <c r="D298" s="9">
        <v>0</v>
      </c>
      <c r="E298" s="9">
        <v>0</v>
      </c>
      <c r="F298" s="12">
        <f>SUM(B298:E298)</f>
        <v>0</v>
      </c>
    </row>
    <row r="299" spans="1:6">
      <c r="A299" s="40"/>
      <c r="B299" s="41"/>
      <c r="C299" s="41"/>
      <c r="D299" s="41"/>
      <c r="E299" s="41"/>
      <c r="F299" s="42"/>
    </row>
    <row r="300" spans="1:6" ht="15.75" thickBot="1">
      <c r="A300" s="43"/>
      <c r="B300" s="44"/>
      <c r="C300" s="44"/>
      <c r="D300" s="44"/>
      <c r="E300" s="44"/>
      <c r="F300" s="5"/>
    </row>
    <row r="301" spans="1:6" ht="15.75" thickBot="1">
      <c r="A301" s="49" t="s">
        <v>17</v>
      </c>
      <c r="B301" s="50">
        <f>+B298+B294+B291</f>
        <v>0</v>
      </c>
      <c r="C301" s="50">
        <f>+C298+C294+C291</f>
        <v>0</v>
      </c>
      <c r="D301" s="50">
        <f>+D298+D294+D291</f>
        <v>0</v>
      </c>
      <c r="E301" s="50">
        <f>+E298+E294+E291</f>
        <v>0</v>
      </c>
      <c r="F301" s="50">
        <f>+F298+F294+F291</f>
        <v>0</v>
      </c>
    </row>
    <row r="302" spans="1:6" ht="15.75" thickBot="1"/>
    <row r="303" spans="1:6" ht="16.5" thickBot="1">
      <c r="A303" s="203" t="str">
        <f>+GENERALE!A18</f>
        <v>Soggetto 15</v>
      </c>
      <c r="B303" s="204"/>
      <c r="C303" s="204"/>
      <c r="D303" s="204"/>
      <c r="E303" s="204"/>
      <c r="F303" s="205"/>
    </row>
    <row r="304" spans="1:6" ht="15.75" thickBot="1">
      <c r="A304" s="1" t="s">
        <v>19</v>
      </c>
      <c r="B304" s="2"/>
    </row>
    <row r="305" spans="1:6">
      <c r="A305" s="215" t="s">
        <v>1</v>
      </c>
      <c r="B305" s="206">
        <v>2017</v>
      </c>
      <c r="C305" s="206">
        <v>2018</v>
      </c>
      <c r="D305" s="206">
        <v>2019</v>
      </c>
      <c r="E305" s="206">
        <v>2020</v>
      </c>
      <c r="F305" s="209" t="s">
        <v>2</v>
      </c>
    </row>
    <row r="306" spans="1:6">
      <c r="A306" s="216"/>
      <c r="B306" s="207"/>
      <c r="C306" s="207"/>
      <c r="D306" s="207"/>
      <c r="E306" s="207"/>
      <c r="F306" s="210"/>
    </row>
    <row r="307" spans="1:6">
      <c r="A307" s="216"/>
      <c r="B307" s="207"/>
      <c r="C307" s="207"/>
      <c r="D307" s="207"/>
      <c r="E307" s="207"/>
      <c r="F307" s="210"/>
    </row>
    <row r="308" spans="1:6" ht="15.75" thickBot="1">
      <c r="A308" s="217"/>
      <c r="B308" s="208"/>
      <c r="C308" s="208"/>
      <c r="D308" s="208"/>
      <c r="E308" s="208"/>
      <c r="F308" s="211"/>
    </row>
    <row r="309" spans="1:6" ht="89.25">
      <c r="A309" s="66" t="s">
        <v>20</v>
      </c>
      <c r="B309" s="18"/>
      <c r="C309" s="18"/>
      <c r="D309" s="18"/>
      <c r="E309" s="18"/>
      <c r="F309" s="19"/>
    </row>
    <row r="310" spans="1:6" ht="25.5">
      <c r="A310" s="67" t="s">
        <v>21</v>
      </c>
      <c r="B310" s="21"/>
      <c r="C310" s="21"/>
      <c r="D310" s="21"/>
      <c r="E310" s="21"/>
      <c r="F310" s="22"/>
    </row>
    <row r="311" spans="1:6">
      <c r="A311" s="8" t="s">
        <v>2</v>
      </c>
      <c r="B311" s="9">
        <v>0</v>
      </c>
      <c r="C311" s="9">
        <v>0</v>
      </c>
      <c r="D311" s="9">
        <v>0</v>
      </c>
      <c r="E311" s="9">
        <v>0</v>
      </c>
      <c r="F311" s="12">
        <f>SUM(B311:E311)</f>
        <v>0</v>
      </c>
    </row>
    <row r="312" spans="1:6" ht="15.75" thickBot="1">
      <c r="A312" s="58"/>
      <c r="B312" s="59"/>
      <c r="C312" s="59"/>
      <c r="D312" s="59"/>
      <c r="E312" s="59"/>
      <c r="F312" s="60"/>
    </row>
    <row r="313" spans="1:6" ht="25.5">
      <c r="A313" s="55" t="s">
        <v>22</v>
      </c>
      <c r="B313" s="61"/>
      <c r="C313" s="61"/>
      <c r="D313" s="61"/>
      <c r="E313" s="61"/>
      <c r="F313" s="62"/>
    </row>
    <row r="314" spans="1:6">
      <c r="A314" s="8" t="s">
        <v>2</v>
      </c>
      <c r="B314" s="9">
        <v>0</v>
      </c>
      <c r="C314" s="9">
        <v>0</v>
      </c>
      <c r="D314" s="9">
        <v>0</v>
      </c>
      <c r="E314" s="9">
        <v>0</v>
      </c>
      <c r="F314" s="12">
        <f>SUM(B314:E314)</f>
        <v>0</v>
      </c>
    </row>
    <row r="315" spans="1:6" ht="15.75" thickBot="1">
      <c r="A315" s="63"/>
      <c r="B315" s="64"/>
      <c r="C315" s="64"/>
      <c r="D315" s="64"/>
      <c r="E315" s="64"/>
      <c r="F315" s="65"/>
    </row>
    <row r="316" spans="1:6" ht="25.5">
      <c r="A316" s="55" t="s">
        <v>23</v>
      </c>
      <c r="B316" s="61"/>
      <c r="C316" s="61"/>
      <c r="D316" s="61"/>
      <c r="E316" s="61"/>
      <c r="F316" s="62"/>
    </row>
    <row r="317" spans="1:6">
      <c r="A317" s="63"/>
      <c r="B317" s="61"/>
      <c r="C317" s="61"/>
      <c r="D317" s="61"/>
      <c r="E317" s="61"/>
      <c r="F317" s="62"/>
    </row>
    <row r="318" spans="1:6" ht="15.75" thickBot="1">
      <c r="A318" s="8" t="s">
        <v>2</v>
      </c>
      <c r="B318" s="9">
        <v>0</v>
      </c>
      <c r="C318" s="9">
        <v>0</v>
      </c>
      <c r="D318" s="9">
        <v>0</v>
      </c>
      <c r="E318" s="9">
        <v>0</v>
      </c>
      <c r="F318" s="12">
        <f>SUM(B318:E318)</f>
        <v>0</v>
      </c>
    </row>
    <row r="319" spans="1:6">
      <c r="A319" s="40"/>
      <c r="B319" s="41"/>
      <c r="C319" s="41"/>
      <c r="D319" s="41"/>
      <c r="E319" s="41"/>
      <c r="F319" s="42"/>
    </row>
    <row r="320" spans="1:6" ht="15.75" thickBot="1">
      <c r="A320" s="43"/>
      <c r="B320" s="44"/>
      <c r="C320" s="44"/>
      <c r="D320" s="44"/>
      <c r="E320" s="44"/>
      <c r="F320" s="5"/>
    </row>
    <row r="321" spans="1:6" ht="15.75" thickBot="1">
      <c r="A321" s="49" t="s">
        <v>17</v>
      </c>
      <c r="B321" s="50">
        <f>+B318+B314+B311</f>
        <v>0</v>
      </c>
      <c r="C321" s="50">
        <f>+C318+C314+C311</f>
        <v>0</v>
      </c>
      <c r="D321" s="50">
        <f>+D318+D314+D311</f>
        <v>0</v>
      </c>
      <c r="E321" s="50">
        <f>+E318+E314+E311</f>
        <v>0</v>
      </c>
      <c r="F321" s="50">
        <f>+F318+F314+F311</f>
        <v>0</v>
      </c>
    </row>
    <row r="322" spans="1:6" ht="15.75" thickBot="1"/>
    <row r="323" spans="1:6" ht="16.5" thickBot="1">
      <c r="A323" s="203" t="str">
        <f>+GENERALE!A19</f>
        <v>Soggetto 16</v>
      </c>
      <c r="B323" s="204"/>
      <c r="C323" s="204"/>
      <c r="D323" s="204"/>
      <c r="E323" s="204"/>
      <c r="F323" s="205"/>
    </row>
    <row r="324" spans="1:6" ht="15.75" thickBot="1">
      <c r="A324" s="1" t="s">
        <v>19</v>
      </c>
      <c r="B324" s="2"/>
    </row>
    <row r="325" spans="1:6">
      <c r="A325" s="215" t="s">
        <v>1</v>
      </c>
      <c r="B325" s="206">
        <v>2017</v>
      </c>
      <c r="C325" s="206">
        <v>2018</v>
      </c>
      <c r="D325" s="206">
        <v>2019</v>
      </c>
      <c r="E325" s="206">
        <v>2020</v>
      </c>
      <c r="F325" s="209" t="s">
        <v>2</v>
      </c>
    </row>
    <row r="326" spans="1:6">
      <c r="A326" s="216"/>
      <c r="B326" s="207"/>
      <c r="C326" s="207"/>
      <c r="D326" s="207"/>
      <c r="E326" s="207"/>
      <c r="F326" s="210"/>
    </row>
    <row r="327" spans="1:6">
      <c r="A327" s="216"/>
      <c r="B327" s="207"/>
      <c r="C327" s="207"/>
      <c r="D327" s="207"/>
      <c r="E327" s="207"/>
      <c r="F327" s="210"/>
    </row>
    <row r="328" spans="1:6" ht="15.75" thickBot="1">
      <c r="A328" s="217"/>
      <c r="B328" s="208"/>
      <c r="C328" s="208"/>
      <c r="D328" s="208"/>
      <c r="E328" s="208"/>
      <c r="F328" s="211"/>
    </row>
    <row r="329" spans="1:6" ht="89.25">
      <c r="A329" s="66" t="s">
        <v>20</v>
      </c>
      <c r="B329" s="18"/>
      <c r="C329" s="18"/>
      <c r="D329" s="18"/>
      <c r="E329" s="18"/>
      <c r="F329" s="19"/>
    </row>
    <row r="330" spans="1:6" ht="25.5">
      <c r="A330" s="67" t="s">
        <v>21</v>
      </c>
      <c r="B330" s="21"/>
      <c r="C330" s="21"/>
      <c r="D330" s="21"/>
      <c r="E330" s="21"/>
      <c r="F330" s="22"/>
    </row>
    <row r="331" spans="1:6">
      <c r="A331" s="8" t="s">
        <v>2</v>
      </c>
      <c r="B331" s="9">
        <v>0</v>
      </c>
      <c r="C331" s="9">
        <v>0</v>
      </c>
      <c r="D331" s="9">
        <v>0</v>
      </c>
      <c r="E331" s="9">
        <v>0</v>
      </c>
      <c r="F331" s="12">
        <f>SUM(B331:E331)</f>
        <v>0</v>
      </c>
    </row>
    <row r="332" spans="1:6" ht="15.75" thickBot="1">
      <c r="A332" s="58"/>
      <c r="B332" s="59"/>
      <c r="C332" s="59"/>
      <c r="D332" s="59"/>
      <c r="E332" s="59"/>
      <c r="F332" s="60"/>
    </row>
    <row r="333" spans="1:6" ht="25.5">
      <c r="A333" s="55" t="s">
        <v>22</v>
      </c>
      <c r="B333" s="61"/>
      <c r="C333" s="61"/>
      <c r="D333" s="61"/>
      <c r="E333" s="61"/>
      <c r="F333" s="62"/>
    </row>
    <row r="334" spans="1:6">
      <c r="A334" s="8" t="s">
        <v>2</v>
      </c>
      <c r="B334" s="9">
        <v>0</v>
      </c>
      <c r="C334" s="9">
        <v>0</v>
      </c>
      <c r="D334" s="9">
        <v>0</v>
      </c>
      <c r="E334" s="9">
        <v>0</v>
      </c>
      <c r="F334" s="12">
        <f>SUM(B334:E334)</f>
        <v>0</v>
      </c>
    </row>
    <row r="335" spans="1:6" ht="15.75" thickBot="1">
      <c r="A335" s="63"/>
      <c r="B335" s="64"/>
      <c r="C335" s="64"/>
      <c r="D335" s="64"/>
      <c r="E335" s="64"/>
      <c r="F335" s="65"/>
    </row>
    <row r="336" spans="1:6" ht="25.5">
      <c r="A336" s="55" t="s">
        <v>23</v>
      </c>
      <c r="B336" s="61"/>
      <c r="C336" s="61"/>
      <c r="D336" s="61"/>
      <c r="E336" s="61"/>
      <c r="F336" s="62"/>
    </row>
    <row r="337" spans="1:6">
      <c r="A337" s="63"/>
      <c r="B337" s="61"/>
      <c r="C337" s="61"/>
      <c r="D337" s="61"/>
      <c r="E337" s="61"/>
      <c r="F337" s="62"/>
    </row>
    <row r="338" spans="1:6" ht="15.75" thickBot="1">
      <c r="A338" s="8" t="s">
        <v>2</v>
      </c>
      <c r="B338" s="9">
        <v>0</v>
      </c>
      <c r="C338" s="9">
        <v>0</v>
      </c>
      <c r="D338" s="9">
        <v>0</v>
      </c>
      <c r="E338" s="9">
        <v>0</v>
      </c>
      <c r="F338" s="12">
        <f>SUM(B338:E338)</f>
        <v>0</v>
      </c>
    </row>
    <row r="339" spans="1:6">
      <c r="A339" s="40"/>
      <c r="B339" s="41"/>
      <c r="C339" s="41"/>
      <c r="D339" s="41"/>
      <c r="E339" s="41"/>
      <c r="F339" s="42"/>
    </row>
    <row r="340" spans="1:6" ht="15.75" thickBot="1">
      <c r="A340" s="43"/>
      <c r="B340" s="44"/>
      <c r="C340" s="44"/>
      <c r="D340" s="44"/>
      <c r="E340" s="44"/>
      <c r="F340" s="5"/>
    </row>
    <row r="341" spans="1:6" ht="15.75" thickBot="1">
      <c r="A341" s="49" t="s">
        <v>17</v>
      </c>
      <c r="B341" s="50">
        <f>+B338+B334+B331</f>
        <v>0</v>
      </c>
      <c r="C341" s="50">
        <f>+C338+C334+C331</f>
        <v>0</v>
      </c>
      <c r="D341" s="50">
        <f>+D338+D334+D331</f>
        <v>0</v>
      </c>
      <c r="E341" s="50">
        <f>+E338+E334+E331</f>
        <v>0</v>
      </c>
      <c r="F341" s="50">
        <f>+F338+F334+F331</f>
        <v>0</v>
      </c>
    </row>
    <row r="342" spans="1:6" ht="15.75" thickBot="1"/>
    <row r="343" spans="1:6" ht="16.5" thickBot="1">
      <c r="A343" s="203" t="str">
        <f>+GENERALE!A20</f>
        <v>Soggetto 17</v>
      </c>
      <c r="B343" s="204"/>
      <c r="C343" s="204"/>
      <c r="D343" s="204"/>
      <c r="E343" s="204"/>
      <c r="F343" s="205"/>
    </row>
    <row r="344" spans="1:6" ht="15.75" thickBot="1">
      <c r="A344" s="1" t="s">
        <v>19</v>
      </c>
      <c r="B344" s="2"/>
    </row>
    <row r="345" spans="1:6">
      <c r="A345" s="215" t="s">
        <v>1</v>
      </c>
      <c r="B345" s="206">
        <v>2017</v>
      </c>
      <c r="C345" s="206">
        <v>2018</v>
      </c>
      <c r="D345" s="206">
        <v>2019</v>
      </c>
      <c r="E345" s="206">
        <v>2020</v>
      </c>
      <c r="F345" s="209" t="s">
        <v>2</v>
      </c>
    </row>
    <row r="346" spans="1:6">
      <c r="A346" s="216"/>
      <c r="B346" s="207"/>
      <c r="C346" s="207"/>
      <c r="D346" s="207"/>
      <c r="E346" s="207"/>
      <c r="F346" s="210"/>
    </row>
    <row r="347" spans="1:6">
      <c r="A347" s="216"/>
      <c r="B347" s="207"/>
      <c r="C347" s="207"/>
      <c r="D347" s="207"/>
      <c r="E347" s="207"/>
      <c r="F347" s="210"/>
    </row>
    <row r="348" spans="1:6" ht="15.75" thickBot="1">
      <c r="A348" s="217"/>
      <c r="B348" s="208"/>
      <c r="C348" s="208"/>
      <c r="D348" s="208"/>
      <c r="E348" s="208"/>
      <c r="F348" s="211"/>
    </row>
    <row r="349" spans="1:6" ht="89.25">
      <c r="A349" s="66" t="s">
        <v>20</v>
      </c>
      <c r="B349" s="18"/>
      <c r="C349" s="18"/>
      <c r="D349" s="18"/>
      <c r="E349" s="18"/>
      <c r="F349" s="19"/>
    </row>
    <row r="350" spans="1:6" ht="25.5">
      <c r="A350" s="67" t="s">
        <v>21</v>
      </c>
      <c r="B350" s="21"/>
      <c r="C350" s="21"/>
      <c r="D350" s="21"/>
      <c r="E350" s="21"/>
      <c r="F350" s="22"/>
    </row>
    <row r="351" spans="1:6">
      <c r="A351" s="8" t="s">
        <v>2</v>
      </c>
      <c r="B351" s="9">
        <v>0</v>
      </c>
      <c r="C351" s="9">
        <v>0</v>
      </c>
      <c r="D351" s="9">
        <v>0</v>
      </c>
      <c r="E351" s="9">
        <v>0</v>
      </c>
      <c r="F351" s="12">
        <f>SUM(B351:E351)</f>
        <v>0</v>
      </c>
    </row>
    <row r="352" spans="1:6" ht="15.75" thickBot="1">
      <c r="A352" s="58"/>
      <c r="B352" s="59"/>
      <c r="C352" s="59"/>
      <c r="D352" s="59"/>
      <c r="E352" s="59"/>
      <c r="F352" s="60"/>
    </row>
    <row r="353" spans="1:6" ht="25.5">
      <c r="A353" s="55" t="s">
        <v>22</v>
      </c>
      <c r="B353" s="61"/>
      <c r="C353" s="61"/>
      <c r="D353" s="61"/>
      <c r="E353" s="61"/>
      <c r="F353" s="62"/>
    </row>
    <row r="354" spans="1:6">
      <c r="A354" s="8" t="s">
        <v>2</v>
      </c>
      <c r="B354" s="9">
        <v>0</v>
      </c>
      <c r="C354" s="9">
        <v>0</v>
      </c>
      <c r="D354" s="9">
        <v>0</v>
      </c>
      <c r="E354" s="9">
        <v>0</v>
      </c>
      <c r="F354" s="12">
        <f>SUM(B354:E354)</f>
        <v>0</v>
      </c>
    </row>
    <row r="355" spans="1:6" ht="15.75" thickBot="1">
      <c r="A355" s="63"/>
      <c r="B355" s="64"/>
      <c r="C355" s="64"/>
      <c r="D355" s="64"/>
      <c r="E355" s="64"/>
      <c r="F355" s="65"/>
    </row>
    <row r="356" spans="1:6" ht="25.5">
      <c r="A356" s="55" t="s">
        <v>23</v>
      </c>
      <c r="B356" s="61"/>
      <c r="C356" s="61"/>
      <c r="D356" s="61"/>
      <c r="E356" s="61"/>
      <c r="F356" s="62"/>
    </row>
    <row r="357" spans="1:6">
      <c r="A357" s="63"/>
      <c r="B357" s="61"/>
      <c r="C357" s="61"/>
      <c r="D357" s="61"/>
      <c r="E357" s="61"/>
      <c r="F357" s="62"/>
    </row>
    <row r="358" spans="1:6" ht="15.75" thickBot="1">
      <c r="A358" s="8" t="s">
        <v>2</v>
      </c>
      <c r="B358" s="9">
        <v>0</v>
      </c>
      <c r="C358" s="9">
        <v>0</v>
      </c>
      <c r="D358" s="9">
        <v>0</v>
      </c>
      <c r="E358" s="9">
        <v>0</v>
      </c>
      <c r="F358" s="12">
        <f>SUM(B358:E358)</f>
        <v>0</v>
      </c>
    </row>
    <row r="359" spans="1:6">
      <c r="A359" s="40"/>
      <c r="B359" s="41"/>
      <c r="C359" s="41"/>
      <c r="D359" s="41"/>
      <c r="E359" s="41"/>
      <c r="F359" s="42"/>
    </row>
    <row r="360" spans="1:6" ht="15.75" thickBot="1">
      <c r="A360" s="43"/>
      <c r="B360" s="44"/>
      <c r="C360" s="44"/>
      <c r="D360" s="44"/>
      <c r="E360" s="44"/>
      <c r="F360" s="5"/>
    </row>
    <row r="361" spans="1:6" ht="15.75" thickBot="1">
      <c r="A361" s="49" t="s">
        <v>17</v>
      </c>
      <c r="B361" s="50">
        <f>+B358+B354+B351</f>
        <v>0</v>
      </c>
      <c r="C361" s="50">
        <f>+C358+C354+C351</f>
        <v>0</v>
      </c>
      <c r="D361" s="50">
        <f>+D358+D354+D351</f>
        <v>0</v>
      </c>
      <c r="E361" s="50">
        <f>+E358+E354+E351</f>
        <v>0</v>
      </c>
      <c r="F361" s="50">
        <f>+F358+F354+F351</f>
        <v>0</v>
      </c>
    </row>
    <row r="362" spans="1:6" ht="15.75" thickBot="1"/>
    <row r="363" spans="1:6" ht="16.5" thickBot="1">
      <c r="A363" s="203" t="str">
        <f>+GENERALE!A21</f>
        <v>Soggetto 18</v>
      </c>
      <c r="B363" s="204"/>
      <c r="C363" s="204"/>
      <c r="D363" s="204"/>
      <c r="E363" s="204"/>
      <c r="F363" s="205"/>
    </row>
    <row r="364" spans="1:6" ht="15.75" thickBot="1">
      <c r="A364" s="1" t="s">
        <v>19</v>
      </c>
      <c r="B364" s="2"/>
    </row>
    <row r="365" spans="1:6">
      <c r="A365" s="215" t="s">
        <v>1</v>
      </c>
      <c r="B365" s="206">
        <v>2017</v>
      </c>
      <c r="C365" s="206">
        <v>2018</v>
      </c>
      <c r="D365" s="206">
        <v>2019</v>
      </c>
      <c r="E365" s="206">
        <v>2020</v>
      </c>
      <c r="F365" s="209" t="s">
        <v>2</v>
      </c>
    </row>
    <row r="366" spans="1:6">
      <c r="A366" s="216"/>
      <c r="B366" s="207"/>
      <c r="C366" s="207"/>
      <c r="D366" s="207"/>
      <c r="E366" s="207"/>
      <c r="F366" s="210"/>
    </row>
    <row r="367" spans="1:6">
      <c r="A367" s="216"/>
      <c r="B367" s="207"/>
      <c r="C367" s="207"/>
      <c r="D367" s="207"/>
      <c r="E367" s="207"/>
      <c r="F367" s="210"/>
    </row>
    <row r="368" spans="1:6" ht="15.75" thickBot="1">
      <c r="A368" s="217"/>
      <c r="B368" s="208"/>
      <c r="C368" s="208"/>
      <c r="D368" s="208"/>
      <c r="E368" s="208"/>
      <c r="F368" s="211"/>
    </row>
    <row r="369" spans="1:6" ht="89.25">
      <c r="A369" s="66" t="s">
        <v>20</v>
      </c>
      <c r="B369" s="18"/>
      <c r="C369" s="18"/>
      <c r="D369" s="18"/>
      <c r="E369" s="18"/>
      <c r="F369" s="19"/>
    </row>
    <row r="370" spans="1:6" ht="25.5">
      <c r="A370" s="67" t="s">
        <v>21</v>
      </c>
      <c r="B370" s="21"/>
      <c r="C370" s="21"/>
      <c r="D370" s="21"/>
      <c r="E370" s="21"/>
      <c r="F370" s="22"/>
    </row>
    <row r="371" spans="1:6">
      <c r="A371" s="8" t="s">
        <v>2</v>
      </c>
      <c r="B371" s="9">
        <v>0</v>
      </c>
      <c r="C371" s="9">
        <v>0</v>
      </c>
      <c r="D371" s="9">
        <v>0</v>
      </c>
      <c r="E371" s="9">
        <v>0</v>
      </c>
      <c r="F371" s="12">
        <f>SUM(B371:E371)</f>
        <v>0</v>
      </c>
    </row>
    <row r="372" spans="1:6" ht="15.75" thickBot="1">
      <c r="A372" s="58"/>
      <c r="B372" s="59"/>
      <c r="C372" s="59"/>
      <c r="D372" s="59"/>
      <c r="E372" s="59"/>
      <c r="F372" s="60"/>
    </row>
    <row r="373" spans="1:6" ht="25.5">
      <c r="A373" s="55" t="s">
        <v>22</v>
      </c>
      <c r="B373" s="61"/>
      <c r="C373" s="61"/>
      <c r="D373" s="61"/>
      <c r="E373" s="61"/>
      <c r="F373" s="62"/>
    </row>
    <row r="374" spans="1:6">
      <c r="A374" s="8" t="s">
        <v>2</v>
      </c>
      <c r="B374" s="9">
        <v>0</v>
      </c>
      <c r="C374" s="9">
        <v>0</v>
      </c>
      <c r="D374" s="9">
        <v>0</v>
      </c>
      <c r="E374" s="9">
        <v>0</v>
      </c>
      <c r="F374" s="12">
        <f>SUM(B374:E374)</f>
        <v>0</v>
      </c>
    </row>
    <row r="375" spans="1:6" ht="15.75" thickBot="1">
      <c r="A375" s="63"/>
      <c r="B375" s="64"/>
      <c r="C375" s="64"/>
      <c r="D375" s="64"/>
      <c r="E375" s="64"/>
      <c r="F375" s="65"/>
    </row>
    <row r="376" spans="1:6" ht="25.5">
      <c r="A376" s="55" t="s">
        <v>23</v>
      </c>
      <c r="B376" s="61"/>
      <c r="C376" s="61"/>
      <c r="D376" s="61"/>
      <c r="E376" s="61"/>
      <c r="F376" s="62"/>
    </row>
    <row r="377" spans="1:6">
      <c r="A377" s="63"/>
      <c r="B377" s="61"/>
      <c r="C377" s="61"/>
      <c r="D377" s="61"/>
      <c r="E377" s="61"/>
      <c r="F377" s="62"/>
    </row>
    <row r="378" spans="1:6" ht="15.75" thickBot="1">
      <c r="A378" s="8" t="s">
        <v>2</v>
      </c>
      <c r="B378" s="9">
        <v>0</v>
      </c>
      <c r="C378" s="9">
        <v>0</v>
      </c>
      <c r="D378" s="9">
        <v>0</v>
      </c>
      <c r="E378" s="9">
        <v>0</v>
      </c>
      <c r="F378" s="12">
        <f>SUM(B378:E378)</f>
        <v>0</v>
      </c>
    </row>
    <row r="379" spans="1:6">
      <c r="A379" s="40"/>
      <c r="B379" s="41"/>
      <c r="C379" s="41"/>
      <c r="D379" s="41"/>
      <c r="E379" s="41"/>
      <c r="F379" s="42"/>
    </row>
    <row r="380" spans="1:6" ht="15.75" thickBot="1">
      <c r="A380" s="43"/>
      <c r="B380" s="44"/>
      <c r="C380" s="44"/>
      <c r="D380" s="44"/>
      <c r="E380" s="44"/>
      <c r="F380" s="5"/>
    </row>
    <row r="381" spans="1:6" ht="15.75" thickBot="1">
      <c r="A381" s="49" t="s">
        <v>17</v>
      </c>
      <c r="B381" s="50">
        <f>+B378+B374+B371</f>
        <v>0</v>
      </c>
      <c r="C381" s="50">
        <f>+C378+C374+C371</f>
        <v>0</v>
      </c>
      <c r="D381" s="50">
        <f>+D378+D374+D371</f>
        <v>0</v>
      </c>
      <c r="E381" s="50">
        <f>+E378+E374+E371</f>
        <v>0</v>
      </c>
      <c r="F381" s="50">
        <f>+F378+F374+F371</f>
        <v>0</v>
      </c>
    </row>
  </sheetData>
  <mergeCells count="134">
    <mergeCell ref="B1:F1"/>
    <mergeCell ref="A123:F123"/>
    <mergeCell ref="A125:A128"/>
    <mergeCell ref="B125:B128"/>
    <mergeCell ref="C125:C128"/>
    <mergeCell ref="D125:D128"/>
    <mergeCell ref="E125:E128"/>
    <mergeCell ref="F125:F128"/>
    <mergeCell ref="A103:F103"/>
    <mergeCell ref="A105:A108"/>
    <mergeCell ref="B105:B108"/>
    <mergeCell ref="C105:C108"/>
    <mergeCell ref="D105:D108"/>
    <mergeCell ref="E105:E108"/>
    <mergeCell ref="F105:F108"/>
    <mergeCell ref="A83:F83"/>
    <mergeCell ref="A363:F363"/>
    <mergeCell ref="A365:A368"/>
    <mergeCell ref="B365:B368"/>
    <mergeCell ref="C365:C368"/>
    <mergeCell ref="D365:D368"/>
    <mergeCell ref="E365:E368"/>
    <mergeCell ref="F365:F368"/>
    <mergeCell ref="A343:F343"/>
    <mergeCell ref="A345:A348"/>
    <mergeCell ref="B345:B348"/>
    <mergeCell ref="C345:C348"/>
    <mergeCell ref="D345:D348"/>
    <mergeCell ref="E345:E348"/>
    <mergeCell ref="F345:F348"/>
    <mergeCell ref="A323:F323"/>
    <mergeCell ref="A325:A328"/>
    <mergeCell ref="B325:B328"/>
    <mergeCell ref="C325:C328"/>
    <mergeCell ref="D325:D328"/>
    <mergeCell ref="E325:E328"/>
    <mergeCell ref="F325:F328"/>
    <mergeCell ref="A303:F303"/>
    <mergeCell ref="A305:A308"/>
    <mergeCell ref="B305:B308"/>
    <mergeCell ref="C305:C308"/>
    <mergeCell ref="D305:D308"/>
    <mergeCell ref="E305:E308"/>
    <mergeCell ref="F305:F308"/>
    <mergeCell ref="A283:F283"/>
    <mergeCell ref="A285:A288"/>
    <mergeCell ref="B285:B288"/>
    <mergeCell ref="C285:C288"/>
    <mergeCell ref="D285:D288"/>
    <mergeCell ref="E285:E288"/>
    <mergeCell ref="F285:F288"/>
    <mergeCell ref="A263:F263"/>
    <mergeCell ref="A265:A268"/>
    <mergeCell ref="B265:B268"/>
    <mergeCell ref="C265:C268"/>
    <mergeCell ref="D265:D268"/>
    <mergeCell ref="E265:E268"/>
    <mergeCell ref="F265:F268"/>
    <mergeCell ref="A243:F243"/>
    <mergeCell ref="A245:A248"/>
    <mergeCell ref="B245:B248"/>
    <mergeCell ref="C245:C248"/>
    <mergeCell ref="D245:D248"/>
    <mergeCell ref="E245:E248"/>
    <mergeCell ref="F245:F248"/>
    <mergeCell ref="A223:F223"/>
    <mergeCell ref="A225:A228"/>
    <mergeCell ref="B225:B228"/>
    <mergeCell ref="C225:C228"/>
    <mergeCell ref="D225:D228"/>
    <mergeCell ref="E225:E228"/>
    <mergeCell ref="F225:F228"/>
    <mergeCell ref="A203:F203"/>
    <mergeCell ref="A205:A208"/>
    <mergeCell ref="B205:B208"/>
    <mergeCell ref="C205:C208"/>
    <mergeCell ref="D205:D208"/>
    <mergeCell ref="E205:E208"/>
    <mergeCell ref="F205:F208"/>
    <mergeCell ref="A183:F183"/>
    <mergeCell ref="A185:A188"/>
    <mergeCell ref="B185:B188"/>
    <mergeCell ref="C185:C188"/>
    <mergeCell ref="D185:D188"/>
    <mergeCell ref="E185:E188"/>
    <mergeCell ref="F185:F188"/>
    <mergeCell ref="A163:F163"/>
    <mergeCell ref="A165:A168"/>
    <mergeCell ref="B165:B168"/>
    <mergeCell ref="C165:C168"/>
    <mergeCell ref="D165:D168"/>
    <mergeCell ref="E165:E168"/>
    <mergeCell ref="F165:F168"/>
    <mergeCell ref="A143:F143"/>
    <mergeCell ref="A145:A148"/>
    <mergeCell ref="B145:B148"/>
    <mergeCell ref="C145:C148"/>
    <mergeCell ref="D145:D148"/>
    <mergeCell ref="E145:E148"/>
    <mergeCell ref="F145:F148"/>
    <mergeCell ref="A85:A88"/>
    <mergeCell ref="B85:B88"/>
    <mergeCell ref="C85:C88"/>
    <mergeCell ref="D85:D88"/>
    <mergeCell ref="E85:E88"/>
    <mergeCell ref="F85:F88"/>
    <mergeCell ref="A63:F63"/>
    <mergeCell ref="A65:A68"/>
    <mergeCell ref="B65:B68"/>
    <mergeCell ref="C65:C68"/>
    <mergeCell ref="D65:D68"/>
    <mergeCell ref="E65:E68"/>
    <mergeCell ref="F65:F68"/>
    <mergeCell ref="A43:F43"/>
    <mergeCell ref="A45:A48"/>
    <mergeCell ref="B45:B48"/>
    <mergeCell ref="C45:C48"/>
    <mergeCell ref="D45:D48"/>
    <mergeCell ref="E45:E48"/>
    <mergeCell ref="F45:F48"/>
    <mergeCell ref="A3:F3"/>
    <mergeCell ref="A23:F23"/>
    <mergeCell ref="A25:A28"/>
    <mergeCell ref="B25:B28"/>
    <mergeCell ref="C25:C28"/>
    <mergeCell ref="D25:D28"/>
    <mergeCell ref="E25:E28"/>
    <mergeCell ref="F25:F28"/>
    <mergeCell ref="A5:A8"/>
    <mergeCell ref="B5:B8"/>
    <mergeCell ref="C5:C8"/>
    <mergeCell ref="D5:D8"/>
    <mergeCell ref="E5:E8"/>
    <mergeCell ref="F5:F8"/>
  </mergeCells>
  <pageMargins left="0.51181102362204722" right="0.51181102362204722" top="0.74803149606299213" bottom="0.94488188976377963" header="0.31496062992125984" footer="0.31496062992125984"/>
  <pageSetup paperSize="9" scale="88" fitToHeight="3" orientation="portrait" r:id="rId1"/>
  <headerFooter>
    <oddFooter>&amp;LAllegato 2. PIANO FINANZIARIO DELLE SPESE AMMISSIBILI - D. Articolo 28&amp;RPagina &amp;P di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609"/>
  <sheetViews>
    <sheetView topLeftCell="A585" zoomScale="90" zoomScaleNormal="90" workbookViewId="0">
      <selection activeCell="G607" sqref="G607"/>
    </sheetView>
  </sheetViews>
  <sheetFormatPr defaultRowHeight="15"/>
  <cols>
    <col min="1" max="1" width="58.7109375" style="70" customWidth="1"/>
    <col min="3" max="5" width="9.85546875" bestFit="1" customWidth="1"/>
    <col min="6" max="6" width="16.5703125" bestFit="1" customWidth="1"/>
  </cols>
  <sheetData>
    <row r="1" spans="1:6">
      <c r="A1" s="101" t="s">
        <v>56</v>
      </c>
      <c r="B1" s="195">
        <f>+GENERALE!B1</f>
        <v>0</v>
      </c>
      <c r="C1" s="195"/>
      <c r="D1" s="195"/>
      <c r="E1" s="195"/>
      <c r="F1" s="196"/>
    </row>
    <row r="2" spans="1:6" ht="15.75" thickBot="1"/>
    <row r="3" spans="1:6" ht="16.5" thickBot="1">
      <c r="A3" s="212" t="s">
        <v>42</v>
      </c>
      <c r="B3" s="213"/>
      <c r="C3" s="213"/>
      <c r="D3" s="213"/>
      <c r="E3" s="213"/>
      <c r="F3" s="214"/>
    </row>
    <row r="4" spans="1:6" ht="15.75" thickBot="1">
      <c r="A4" s="1" t="s">
        <v>24</v>
      </c>
      <c r="B4" s="2"/>
    </row>
    <row r="5" spans="1:6" ht="15" customHeight="1">
      <c r="A5" s="197" t="s">
        <v>1</v>
      </c>
      <c r="B5" s="206">
        <v>2017</v>
      </c>
      <c r="C5" s="206">
        <v>2018</v>
      </c>
      <c r="D5" s="206">
        <v>2019</v>
      </c>
      <c r="E5" s="206">
        <v>2020</v>
      </c>
      <c r="F5" s="209" t="s">
        <v>2</v>
      </c>
    </row>
    <row r="6" spans="1:6">
      <c r="A6" s="198"/>
      <c r="B6" s="207"/>
      <c r="C6" s="207"/>
      <c r="D6" s="207"/>
      <c r="E6" s="207"/>
      <c r="F6" s="210"/>
    </row>
    <row r="7" spans="1:6">
      <c r="A7" s="198"/>
      <c r="B7" s="207"/>
      <c r="C7" s="207"/>
      <c r="D7" s="207"/>
      <c r="E7" s="207"/>
      <c r="F7" s="210"/>
    </row>
    <row r="8" spans="1:6" ht="15.75" thickBot="1">
      <c r="A8" s="199"/>
      <c r="B8" s="208"/>
      <c r="C8" s="208"/>
      <c r="D8" s="208"/>
      <c r="E8" s="208"/>
      <c r="F8" s="211"/>
    </row>
    <row r="9" spans="1:6">
      <c r="A9" s="3" t="s">
        <v>3</v>
      </c>
      <c r="B9" s="4"/>
      <c r="C9" s="4"/>
      <c r="D9" s="4"/>
      <c r="E9" s="4"/>
      <c r="F9" s="5"/>
    </row>
    <row r="10" spans="1:6" ht="38.25">
      <c r="A10" s="6" t="s">
        <v>4</v>
      </c>
      <c r="B10" s="4"/>
      <c r="C10" s="4"/>
      <c r="D10" s="4"/>
      <c r="E10" s="4"/>
      <c r="F10" s="5"/>
    </row>
    <row r="11" spans="1:6">
      <c r="A11" s="105"/>
      <c r="B11" s="4"/>
      <c r="C11" s="4"/>
      <c r="D11" s="4"/>
      <c r="E11" s="4"/>
      <c r="F11" s="5"/>
    </row>
    <row r="12" spans="1:6">
      <c r="A12" s="103" t="s">
        <v>2</v>
      </c>
      <c r="B12" s="108">
        <f>B44+B76+B108+B140+B172+B204+B236+B268+B300+B332+B364+B396+B428+B460+B492+B524+B556+B588</f>
        <v>0</v>
      </c>
      <c r="C12" s="108">
        <f t="shared" ref="C12:E12" si="0">C44+C76+C108+C140+C172+C204+C236+C268+C300+C332+C364+C396+C428+C460+C492+C524+C556+C588</f>
        <v>0</v>
      </c>
      <c r="D12" s="108">
        <f t="shared" si="0"/>
        <v>0</v>
      </c>
      <c r="E12" s="108">
        <f t="shared" si="0"/>
        <v>0</v>
      </c>
      <c r="F12" s="12">
        <f>SUM(B12:E12)</f>
        <v>0</v>
      </c>
    </row>
    <row r="13" spans="1:6" ht="15.75" thickBot="1">
      <c r="A13" s="14"/>
      <c r="B13" s="15"/>
      <c r="C13" s="15"/>
      <c r="D13" s="15"/>
      <c r="E13" s="15"/>
      <c r="F13" s="16"/>
    </row>
    <row r="14" spans="1:6" ht="26.25">
      <c r="A14" s="17" t="s">
        <v>8</v>
      </c>
      <c r="B14" s="18"/>
      <c r="C14" s="18"/>
      <c r="D14" s="18"/>
      <c r="E14" s="18"/>
      <c r="F14" s="19"/>
    </row>
    <row r="15" spans="1:6">
      <c r="A15" s="23" t="s">
        <v>25</v>
      </c>
      <c r="B15" s="21"/>
      <c r="C15" s="21"/>
      <c r="D15" s="21"/>
      <c r="E15" s="21"/>
      <c r="F15" s="22"/>
    </row>
    <row r="16" spans="1:6">
      <c r="A16" s="23"/>
      <c r="B16" s="21"/>
      <c r="C16" s="21"/>
      <c r="D16" s="21"/>
      <c r="E16" s="21"/>
      <c r="F16" s="22"/>
    </row>
    <row r="17" spans="1:6">
      <c r="A17" s="103" t="s">
        <v>2</v>
      </c>
      <c r="B17" s="108">
        <f t="shared" ref="B17:E31" si="1">B49+B81+B113+B145+B177+B209+B241+B273+B305+B337+B369+B401+B433+B465+B497+B529+B561+B593</f>
        <v>0</v>
      </c>
      <c r="C17" s="108">
        <f t="shared" si="1"/>
        <v>0</v>
      </c>
      <c r="D17" s="108">
        <f t="shared" si="1"/>
        <v>0</v>
      </c>
      <c r="E17" s="108">
        <f t="shared" si="1"/>
        <v>0</v>
      </c>
      <c r="F17" s="12">
        <f>SUM(B17:E17)</f>
        <v>0</v>
      </c>
    </row>
    <row r="18" spans="1:6" ht="15.75" thickBot="1">
      <c r="A18" s="24"/>
      <c r="B18" s="15"/>
      <c r="C18" s="15"/>
      <c r="D18" s="15"/>
      <c r="E18" s="15"/>
      <c r="F18" s="16"/>
    </row>
    <row r="19" spans="1:6">
      <c r="A19" s="17"/>
      <c r="B19" s="26"/>
      <c r="C19" s="26"/>
      <c r="D19" s="26"/>
      <c r="E19" s="26"/>
      <c r="F19" s="27"/>
    </row>
    <row r="20" spans="1:6" ht="25.5">
      <c r="A20" s="28" t="s">
        <v>11</v>
      </c>
      <c r="B20" s="29"/>
      <c r="C20" s="29"/>
      <c r="D20" s="29"/>
      <c r="E20" s="29"/>
      <c r="F20" s="30"/>
    </row>
    <row r="21" spans="1:6">
      <c r="A21" s="23" t="s">
        <v>12</v>
      </c>
      <c r="B21" s="31"/>
      <c r="C21" s="31"/>
      <c r="D21" s="31"/>
      <c r="E21" s="31"/>
      <c r="F21" s="32"/>
    </row>
    <row r="22" spans="1:6">
      <c r="A22" s="23"/>
      <c r="B22" s="31"/>
      <c r="C22" s="31"/>
      <c r="D22" s="31"/>
      <c r="E22" s="31"/>
      <c r="F22" s="32"/>
    </row>
    <row r="23" spans="1:6">
      <c r="A23" s="103" t="s">
        <v>2</v>
      </c>
      <c r="B23" s="108">
        <f t="shared" si="1"/>
        <v>0</v>
      </c>
      <c r="C23" s="108">
        <f t="shared" si="1"/>
        <v>0</v>
      </c>
      <c r="D23" s="108">
        <f t="shared" si="1"/>
        <v>0</v>
      </c>
      <c r="E23" s="108">
        <f t="shared" si="1"/>
        <v>0</v>
      </c>
      <c r="F23" s="12">
        <f>SUM(B23:E23)</f>
        <v>0</v>
      </c>
    </row>
    <row r="24" spans="1:6" ht="15.75" thickBot="1">
      <c r="A24" s="33"/>
      <c r="B24" s="34"/>
      <c r="C24" s="34"/>
      <c r="D24" s="34"/>
      <c r="E24" s="34"/>
      <c r="F24" s="35"/>
    </row>
    <row r="25" spans="1:6" ht="38.25">
      <c r="A25" s="36" t="s">
        <v>26</v>
      </c>
      <c r="B25" s="61"/>
      <c r="C25" s="61"/>
      <c r="D25" s="61"/>
      <c r="E25" s="61"/>
      <c r="F25" s="62"/>
    </row>
    <row r="26" spans="1:6" ht="15.75" thickBot="1">
      <c r="A26" s="103" t="s">
        <v>2</v>
      </c>
      <c r="B26" s="108">
        <f t="shared" si="1"/>
        <v>0</v>
      </c>
      <c r="C26" s="108">
        <f t="shared" si="1"/>
        <v>0</v>
      </c>
      <c r="D26" s="108">
        <f t="shared" si="1"/>
        <v>0</v>
      </c>
      <c r="E26" s="108">
        <f t="shared" si="1"/>
        <v>0</v>
      </c>
      <c r="F26" s="12">
        <f>SUM(B26:E26)</f>
        <v>0</v>
      </c>
    </row>
    <row r="27" spans="1:6">
      <c r="A27" s="17"/>
      <c r="B27" s="26"/>
      <c r="C27" s="26"/>
      <c r="D27" s="26"/>
      <c r="E27" s="26"/>
      <c r="F27" s="27"/>
    </row>
    <row r="28" spans="1:6" ht="39">
      <c r="A28" s="37" t="s">
        <v>15</v>
      </c>
      <c r="B28" s="29"/>
      <c r="C28" s="29"/>
      <c r="D28" s="29"/>
      <c r="E28" s="29"/>
      <c r="F28" s="30"/>
    </row>
    <row r="29" spans="1:6" ht="25.5">
      <c r="A29" s="23" t="s">
        <v>16</v>
      </c>
      <c r="B29" s="29"/>
      <c r="C29" s="29"/>
      <c r="D29" s="29"/>
      <c r="E29" s="29"/>
      <c r="F29" s="30"/>
    </row>
    <row r="30" spans="1:6">
      <c r="A30" s="37"/>
      <c r="B30" s="29"/>
      <c r="C30" s="29"/>
      <c r="D30" s="29"/>
      <c r="E30" s="29"/>
      <c r="F30" s="30"/>
    </row>
    <row r="31" spans="1:6" ht="15.75" thickBot="1">
      <c r="A31" s="103" t="s">
        <v>2</v>
      </c>
      <c r="B31" s="108">
        <f t="shared" si="1"/>
        <v>0</v>
      </c>
      <c r="C31" s="108">
        <f t="shared" si="1"/>
        <v>0</v>
      </c>
      <c r="D31" s="108">
        <f t="shared" si="1"/>
        <v>0</v>
      </c>
      <c r="E31" s="108">
        <f t="shared" si="1"/>
        <v>0</v>
      </c>
      <c r="F31" s="12">
        <f>SUM(B31:E31)</f>
        <v>0</v>
      </c>
    </row>
    <row r="32" spans="1:6" ht="15.75" thickBot="1">
      <c r="A32" s="69"/>
      <c r="B32" s="41"/>
      <c r="C32" s="41"/>
      <c r="D32" s="41"/>
      <c r="E32" s="41"/>
      <c r="F32" s="42"/>
    </row>
    <row r="33" spans="1:6" ht="15.75" thickBot="1">
      <c r="A33" s="49" t="s">
        <v>17</v>
      </c>
      <c r="B33" s="50">
        <f>+B31+B26+B23+B17+B12</f>
        <v>0</v>
      </c>
      <c r="C33" s="50">
        <f>+C31+C26+C23+C17+C12</f>
        <v>0</v>
      </c>
      <c r="D33" s="50">
        <f>+D31+D26+D23+D17+D12</f>
        <v>0</v>
      </c>
      <c r="E33" s="50">
        <f>+E31+E26+E23+E17+E12</f>
        <v>0</v>
      </c>
      <c r="F33" s="50">
        <f>+F31+F26+F23+F17+F12</f>
        <v>0</v>
      </c>
    </row>
    <row r="34" spans="1:6" ht="15.75" thickBot="1"/>
    <row r="35" spans="1:6" ht="16.5" thickBot="1">
      <c r="A35" s="203" t="str">
        <f>+GENERALE!A4</f>
        <v>Soggetto 1</v>
      </c>
      <c r="B35" s="204"/>
      <c r="C35" s="204"/>
      <c r="D35" s="204"/>
      <c r="E35" s="204"/>
      <c r="F35" s="205"/>
    </row>
    <row r="36" spans="1:6" ht="30.75" thickBot="1">
      <c r="A36" s="68" t="s">
        <v>24</v>
      </c>
      <c r="B36" s="2"/>
    </row>
    <row r="37" spans="1:6">
      <c r="A37" s="197" t="s">
        <v>1</v>
      </c>
      <c r="B37" s="206">
        <v>2017</v>
      </c>
      <c r="C37" s="206">
        <v>2018</v>
      </c>
      <c r="D37" s="206">
        <v>2019</v>
      </c>
      <c r="E37" s="206">
        <v>2020</v>
      </c>
      <c r="F37" s="209" t="s">
        <v>2</v>
      </c>
    </row>
    <row r="38" spans="1:6">
      <c r="A38" s="198"/>
      <c r="B38" s="207"/>
      <c r="C38" s="207"/>
      <c r="D38" s="207"/>
      <c r="E38" s="207"/>
      <c r="F38" s="210"/>
    </row>
    <row r="39" spans="1:6">
      <c r="A39" s="198"/>
      <c r="B39" s="207"/>
      <c r="C39" s="207"/>
      <c r="D39" s="207"/>
      <c r="E39" s="207"/>
      <c r="F39" s="210"/>
    </row>
    <row r="40" spans="1:6" ht="15.75" thickBot="1">
      <c r="A40" s="199"/>
      <c r="B40" s="208"/>
      <c r="C40" s="208"/>
      <c r="D40" s="208"/>
      <c r="E40" s="208"/>
      <c r="F40" s="211"/>
    </row>
    <row r="41" spans="1:6">
      <c r="A41" s="3" t="s">
        <v>3</v>
      </c>
      <c r="B41" s="4"/>
      <c r="C41" s="4"/>
      <c r="D41" s="4"/>
      <c r="E41" s="4"/>
      <c r="F41" s="5"/>
    </row>
    <row r="42" spans="1:6" ht="38.25">
      <c r="A42" s="6" t="s">
        <v>4</v>
      </c>
      <c r="B42" s="4"/>
      <c r="C42" s="4"/>
      <c r="D42" s="4"/>
      <c r="E42" s="4"/>
      <c r="F42" s="5"/>
    </row>
    <row r="43" spans="1:6">
      <c r="A43" s="7"/>
      <c r="B43" s="4"/>
      <c r="C43" s="4"/>
      <c r="D43" s="4"/>
      <c r="E43" s="4"/>
      <c r="F43" s="5"/>
    </row>
    <row r="44" spans="1:6">
      <c r="A44" s="8" t="s">
        <v>2</v>
      </c>
      <c r="B44" s="9">
        <v>0</v>
      </c>
      <c r="C44" s="9">
        <v>0</v>
      </c>
      <c r="D44" s="9">
        <v>0</v>
      </c>
      <c r="E44" s="9">
        <v>0</v>
      </c>
      <c r="F44" s="12">
        <f>SUM(B44:E44)</f>
        <v>0</v>
      </c>
    </row>
    <row r="45" spans="1:6" ht="15.75" thickBot="1">
      <c r="A45" s="14"/>
      <c r="B45" s="15"/>
      <c r="C45" s="15"/>
      <c r="D45" s="15"/>
      <c r="E45" s="15"/>
      <c r="F45" s="16"/>
    </row>
    <row r="46" spans="1:6" ht="26.25">
      <c r="A46" s="17" t="s">
        <v>8</v>
      </c>
      <c r="B46" s="18"/>
      <c r="C46" s="18"/>
      <c r="D46" s="18"/>
      <c r="E46" s="18"/>
      <c r="F46" s="19"/>
    </row>
    <row r="47" spans="1:6">
      <c r="A47" s="23" t="s">
        <v>25</v>
      </c>
      <c r="B47" s="21"/>
      <c r="C47" s="21"/>
      <c r="D47" s="21"/>
      <c r="E47" s="21"/>
      <c r="F47" s="22"/>
    </row>
    <row r="48" spans="1:6">
      <c r="A48" s="23"/>
      <c r="B48" s="21"/>
      <c r="C48" s="21"/>
      <c r="D48" s="21"/>
      <c r="E48" s="21"/>
      <c r="F48" s="22"/>
    </row>
    <row r="49" spans="1:7">
      <c r="A49" s="8" t="s">
        <v>2</v>
      </c>
      <c r="B49" s="9">
        <v>0</v>
      </c>
      <c r="C49" s="9">
        <v>0</v>
      </c>
      <c r="D49" s="9">
        <v>0</v>
      </c>
      <c r="E49" s="9">
        <v>0</v>
      </c>
      <c r="F49" s="12">
        <f>SUM(B49:E49)</f>
        <v>0</v>
      </c>
    </row>
    <row r="50" spans="1:7" ht="15.75" thickBot="1">
      <c r="A50" s="24"/>
      <c r="B50" s="15"/>
      <c r="C50" s="15"/>
      <c r="D50" s="15"/>
      <c r="E50" s="15"/>
      <c r="F50" s="16"/>
    </row>
    <row r="51" spans="1:7">
      <c r="A51" s="17"/>
      <c r="B51" s="26"/>
      <c r="C51" s="26"/>
      <c r="D51" s="26"/>
      <c r="E51" s="26"/>
      <c r="F51" s="27"/>
    </row>
    <row r="52" spans="1:7" ht="25.5">
      <c r="A52" s="28" t="s">
        <v>11</v>
      </c>
      <c r="B52" s="29"/>
      <c r="C52" s="29"/>
      <c r="D52" s="29"/>
      <c r="E52" s="29"/>
      <c r="F52" s="30"/>
    </row>
    <row r="53" spans="1:7">
      <c r="A53" s="23" t="s">
        <v>12</v>
      </c>
      <c r="B53" s="31"/>
      <c r="C53" s="31"/>
      <c r="D53" s="31"/>
      <c r="E53" s="31"/>
      <c r="F53" s="32"/>
    </row>
    <row r="54" spans="1:7">
      <c r="A54" s="23"/>
      <c r="B54" s="31"/>
      <c r="C54" s="31"/>
      <c r="D54" s="31"/>
      <c r="E54" s="31"/>
      <c r="F54" s="32"/>
    </row>
    <row r="55" spans="1:7">
      <c r="A55" s="8" t="s">
        <v>2</v>
      </c>
      <c r="B55" s="9">
        <v>0</v>
      </c>
      <c r="C55" s="9">
        <v>0</v>
      </c>
      <c r="D55" s="9">
        <v>0</v>
      </c>
      <c r="E55" s="9">
        <v>0</v>
      </c>
      <c r="F55" s="12">
        <f>SUM(B55:E55)</f>
        <v>0</v>
      </c>
    </row>
    <row r="56" spans="1:7" ht="15.75" thickBot="1">
      <c r="A56" s="33"/>
      <c r="B56" s="34"/>
      <c r="C56" s="34"/>
      <c r="D56" s="34"/>
      <c r="E56" s="34"/>
      <c r="F56" s="35"/>
    </row>
    <row r="57" spans="1:7" ht="38.25">
      <c r="A57" s="36" t="s">
        <v>26</v>
      </c>
      <c r="B57" s="61"/>
      <c r="C57" s="61"/>
      <c r="D57" s="61"/>
      <c r="E57" s="61"/>
      <c r="F57" s="62"/>
    </row>
    <row r="58" spans="1:7" ht="15.75" thickBot="1">
      <c r="A58" s="8" t="s">
        <v>2</v>
      </c>
      <c r="B58" s="9">
        <v>0</v>
      </c>
      <c r="C58" s="9">
        <v>0</v>
      </c>
      <c r="D58" s="9">
        <v>0</v>
      </c>
      <c r="E58" s="9">
        <v>0</v>
      </c>
      <c r="F58" s="12">
        <f>SUM(B58:E58)</f>
        <v>0</v>
      </c>
    </row>
    <row r="59" spans="1:7">
      <c r="A59" s="17"/>
      <c r="B59" s="26"/>
      <c r="C59" s="26"/>
      <c r="D59" s="26"/>
      <c r="E59" s="26"/>
      <c r="F59" s="27"/>
    </row>
    <row r="60" spans="1:7" ht="39">
      <c r="A60" s="37" t="s">
        <v>15</v>
      </c>
      <c r="B60" s="29"/>
      <c r="C60" s="29"/>
      <c r="D60" s="29"/>
      <c r="E60" s="29"/>
      <c r="F60" s="30"/>
    </row>
    <row r="61" spans="1:7" ht="25.5">
      <c r="A61" s="23" t="s">
        <v>16</v>
      </c>
      <c r="B61" s="29"/>
      <c r="C61" s="29"/>
      <c r="D61" s="29"/>
      <c r="E61" s="29"/>
      <c r="F61" s="30"/>
    </row>
    <row r="62" spans="1:7">
      <c r="A62" s="37"/>
      <c r="B62" s="29"/>
      <c r="C62" s="29"/>
      <c r="D62" s="29"/>
      <c r="E62" s="29"/>
      <c r="F62" s="30"/>
    </row>
    <row r="63" spans="1:7" ht="15.75" thickBot="1">
      <c r="A63" s="8" t="s">
        <v>2</v>
      </c>
      <c r="B63" s="9">
        <v>0</v>
      </c>
      <c r="C63" s="9">
        <v>0</v>
      </c>
      <c r="D63" s="9">
        <v>0</v>
      </c>
      <c r="E63" s="9">
        <v>0</v>
      </c>
      <c r="F63" s="12">
        <f>SUM(B63:E63)</f>
        <v>0</v>
      </c>
      <c r="G63" s="182" t="e">
        <f>F63/F44</f>
        <v>#DIV/0!</v>
      </c>
    </row>
    <row r="64" spans="1:7" ht="15.75" thickBot="1">
      <c r="A64" s="69"/>
      <c r="B64" s="41"/>
      <c r="C64" s="41"/>
      <c r="D64" s="41"/>
      <c r="E64" s="41"/>
      <c r="F64" s="42"/>
    </row>
    <row r="65" spans="1:6" ht="15.75" thickBot="1">
      <c r="A65" s="49" t="s">
        <v>17</v>
      </c>
      <c r="B65" s="50">
        <f>+B63+B58+B55+B49+B44</f>
        <v>0</v>
      </c>
      <c r="C65" s="50">
        <f>+C63+C58+C55+C49+C44</f>
        <v>0</v>
      </c>
      <c r="D65" s="50">
        <f>+D63+D58+D55+D49+D44</f>
        <v>0</v>
      </c>
      <c r="E65" s="50">
        <f>+E63+E58+E55+E49+E44</f>
        <v>0</v>
      </c>
      <c r="F65" s="50">
        <f>+F63+F58+F55+F49+F44</f>
        <v>0</v>
      </c>
    </row>
    <row r="66" spans="1:6" ht="15.75" thickBot="1"/>
    <row r="67" spans="1:6" ht="16.5" thickBot="1">
      <c r="A67" s="203" t="str">
        <f>+GENERALE!A5</f>
        <v>Soggetto 2</v>
      </c>
      <c r="B67" s="204"/>
      <c r="C67" s="204"/>
      <c r="D67" s="204"/>
      <c r="E67" s="204"/>
      <c r="F67" s="205"/>
    </row>
    <row r="68" spans="1:6" ht="30.75" thickBot="1">
      <c r="A68" s="68" t="s">
        <v>24</v>
      </c>
      <c r="B68" s="2"/>
    </row>
    <row r="69" spans="1:6">
      <c r="A69" s="197" t="s">
        <v>1</v>
      </c>
      <c r="B69" s="206">
        <v>2017</v>
      </c>
      <c r="C69" s="206">
        <v>2018</v>
      </c>
      <c r="D69" s="206">
        <v>2019</v>
      </c>
      <c r="E69" s="206">
        <v>2020</v>
      </c>
      <c r="F69" s="209" t="s">
        <v>2</v>
      </c>
    </row>
    <row r="70" spans="1:6">
      <c r="A70" s="198"/>
      <c r="B70" s="207"/>
      <c r="C70" s="207"/>
      <c r="D70" s="207"/>
      <c r="E70" s="207"/>
      <c r="F70" s="210"/>
    </row>
    <row r="71" spans="1:6">
      <c r="A71" s="198"/>
      <c r="B71" s="207"/>
      <c r="C71" s="207"/>
      <c r="D71" s="207"/>
      <c r="E71" s="207"/>
      <c r="F71" s="210"/>
    </row>
    <row r="72" spans="1:6" ht="15.75" thickBot="1">
      <c r="A72" s="199"/>
      <c r="B72" s="208"/>
      <c r="C72" s="208"/>
      <c r="D72" s="208"/>
      <c r="E72" s="208"/>
      <c r="F72" s="211"/>
    </row>
    <row r="73" spans="1:6">
      <c r="A73" s="3" t="s">
        <v>3</v>
      </c>
      <c r="B73" s="4"/>
      <c r="C73" s="4"/>
      <c r="D73" s="4"/>
      <c r="E73" s="4"/>
      <c r="F73" s="5"/>
    </row>
    <row r="74" spans="1:6" ht="38.25">
      <c r="A74" s="6" t="s">
        <v>4</v>
      </c>
      <c r="B74" s="4"/>
      <c r="C74" s="4"/>
      <c r="D74" s="4"/>
      <c r="E74" s="4"/>
      <c r="F74" s="5"/>
    </row>
    <row r="75" spans="1:6">
      <c r="A75" s="7"/>
      <c r="B75" s="4"/>
      <c r="C75" s="4"/>
      <c r="D75" s="4"/>
      <c r="E75" s="4"/>
      <c r="F75" s="5"/>
    </row>
    <row r="76" spans="1:6">
      <c r="A76" s="8" t="s">
        <v>2</v>
      </c>
      <c r="B76" s="71">
        <v>0</v>
      </c>
      <c r="C76" s="71">
        <v>0</v>
      </c>
      <c r="D76" s="71">
        <v>0</v>
      </c>
      <c r="E76" s="71">
        <v>0</v>
      </c>
      <c r="F76" s="12">
        <f>SUM(B76:E76)</f>
        <v>0</v>
      </c>
    </row>
    <row r="77" spans="1:6" ht="15.75" thickBot="1">
      <c r="A77" s="14"/>
      <c r="B77" s="72"/>
      <c r="C77" s="72"/>
      <c r="D77" s="72"/>
      <c r="E77" s="72"/>
      <c r="F77" s="16"/>
    </row>
    <row r="78" spans="1:6" ht="26.25">
      <c r="A78" s="17" t="s">
        <v>8</v>
      </c>
      <c r="B78" s="73"/>
      <c r="C78" s="73"/>
      <c r="D78" s="73"/>
      <c r="E78" s="73"/>
      <c r="F78" s="19"/>
    </row>
    <row r="79" spans="1:6">
      <c r="A79" s="23" t="s">
        <v>25</v>
      </c>
      <c r="B79" s="74"/>
      <c r="C79" s="74"/>
      <c r="D79" s="74"/>
      <c r="E79" s="74"/>
      <c r="F79" s="22"/>
    </row>
    <row r="80" spans="1:6">
      <c r="A80" s="23"/>
      <c r="B80" s="74"/>
      <c r="C80" s="74"/>
      <c r="D80" s="74"/>
      <c r="E80" s="74"/>
      <c r="F80" s="22"/>
    </row>
    <row r="81" spans="1:7">
      <c r="A81" s="8" t="s">
        <v>2</v>
      </c>
      <c r="B81" s="71">
        <v>0</v>
      </c>
      <c r="C81" s="71">
        <v>0</v>
      </c>
      <c r="D81" s="71">
        <v>0</v>
      </c>
      <c r="E81" s="71">
        <v>0</v>
      </c>
      <c r="F81" s="12">
        <f>SUM(B81:E81)</f>
        <v>0</v>
      </c>
    </row>
    <row r="82" spans="1:7" ht="15.75" thickBot="1">
      <c r="A82" s="24"/>
      <c r="B82" s="72"/>
      <c r="C82" s="72"/>
      <c r="D82" s="72"/>
      <c r="E82" s="72"/>
      <c r="F82" s="16"/>
    </row>
    <row r="83" spans="1:7">
      <c r="A83" s="17"/>
      <c r="B83" s="75"/>
      <c r="C83" s="75"/>
      <c r="D83" s="75"/>
      <c r="E83" s="75"/>
      <c r="F83" s="27"/>
    </row>
    <row r="84" spans="1:7" ht="25.5">
      <c r="A84" s="28" t="s">
        <v>11</v>
      </c>
      <c r="B84" s="76"/>
      <c r="C84" s="76"/>
      <c r="D84" s="76"/>
      <c r="E84" s="76"/>
      <c r="F84" s="30"/>
    </row>
    <row r="85" spans="1:7">
      <c r="A85" s="23" t="s">
        <v>12</v>
      </c>
      <c r="B85" s="77"/>
      <c r="C85" s="77"/>
      <c r="D85" s="77"/>
      <c r="E85" s="77"/>
      <c r="F85" s="32"/>
    </row>
    <row r="86" spans="1:7">
      <c r="A86" s="23"/>
      <c r="B86" s="77"/>
      <c r="C86" s="77"/>
      <c r="D86" s="77"/>
      <c r="E86" s="77"/>
      <c r="F86" s="32"/>
    </row>
    <row r="87" spans="1:7">
      <c r="A87" s="8" t="s">
        <v>2</v>
      </c>
      <c r="B87" s="71">
        <v>0</v>
      </c>
      <c r="C87" s="71">
        <v>0</v>
      </c>
      <c r="D87" s="71">
        <v>0</v>
      </c>
      <c r="E87" s="71">
        <v>0</v>
      </c>
      <c r="F87" s="12">
        <f>SUM(B87:E87)</f>
        <v>0</v>
      </c>
    </row>
    <row r="88" spans="1:7" ht="15.75" thickBot="1">
      <c r="A88" s="33"/>
      <c r="B88" s="78"/>
      <c r="C88" s="78"/>
      <c r="D88" s="78"/>
      <c r="E88" s="78"/>
      <c r="F88" s="35"/>
    </row>
    <row r="89" spans="1:7" ht="38.25">
      <c r="A89" s="36" t="s">
        <v>26</v>
      </c>
      <c r="B89" s="79"/>
      <c r="C89" s="79"/>
      <c r="D89" s="79"/>
      <c r="E89" s="79"/>
      <c r="F89" s="62"/>
    </row>
    <row r="90" spans="1:7" ht="15.75" thickBot="1">
      <c r="A90" s="8" t="s">
        <v>2</v>
      </c>
      <c r="B90" s="71">
        <v>0</v>
      </c>
      <c r="C90" s="71">
        <v>0</v>
      </c>
      <c r="D90" s="71">
        <v>0</v>
      </c>
      <c r="E90" s="71">
        <v>0</v>
      </c>
      <c r="F90" s="12">
        <f>SUM(B90:E90)</f>
        <v>0</v>
      </c>
    </row>
    <row r="91" spans="1:7">
      <c r="A91" s="17"/>
      <c r="B91" s="75"/>
      <c r="C91" s="75"/>
      <c r="D91" s="75"/>
      <c r="E91" s="75"/>
      <c r="F91" s="27"/>
    </row>
    <row r="92" spans="1:7" ht="39">
      <c r="A92" s="37" t="s">
        <v>15</v>
      </c>
      <c r="B92" s="76"/>
      <c r="C92" s="76"/>
      <c r="D92" s="76"/>
      <c r="E92" s="76"/>
      <c r="F92" s="30"/>
    </row>
    <row r="93" spans="1:7" ht="25.5">
      <c r="A93" s="23" t="s">
        <v>16</v>
      </c>
      <c r="B93" s="76"/>
      <c r="C93" s="76"/>
      <c r="D93" s="76"/>
      <c r="E93" s="76"/>
      <c r="F93" s="30"/>
    </row>
    <row r="94" spans="1:7">
      <c r="A94" s="37"/>
      <c r="B94" s="76"/>
      <c r="C94" s="76"/>
      <c r="D94" s="76"/>
      <c r="E94" s="76"/>
      <c r="F94" s="30"/>
    </row>
    <row r="95" spans="1:7" ht="15.75" thickBot="1">
      <c r="A95" s="8" t="s">
        <v>2</v>
      </c>
      <c r="B95" s="71">
        <v>0</v>
      </c>
      <c r="C95" s="71">
        <v>0</v>
      </c>
      <c r="D95" s="71">
        <v>0</v>
      </c>
      <c r="E95" s="71">
        <v>0</v>
      </c>
      <c r="F95" s="12">
        <f>SUM(B95:E95)</f>
        <v>0</v>
      </c>
      <c r="G95" s="182" t="e">
        <f>F95/F76</f>
        <v>#DIV/0!</v>
      </c>
    </row>
    <row r="96" spans="1:7" ht="15.75" thickBot="1">
      <c r="A96" s="69"/>
      <c r="B96" s="41"/>
      <c r="C96" s="41"/>
      <c r="D96" s="41"/>
      <c r="E96" s="41"/>
      <c r="F96" s="42"/>
    </row>
    <row r="97" spans="1:6" ht="15.75" thickBot="1">
      <c r="A97" s="49" t="s">
        <v>17</v>
      </c>
      <c r="B97" s="50">
        <f>+B95+B90+B87+B81+B76</f>
        <v>0</v>
      </c>
      <c r="C97" s="50">
        <f>+C95+C90+C87+C81+C76</f>
        <v>0</v>
      </c>
      <c r="D97" s="50">
        <f>+D95+D90+D87+D81+D76</f>
        <v>0</v>
      </c>
      <c r="E97" s="50">
        <f>+E95+E90+E87+E81+E76</f>
        <v>0</v>
      </c>
      <c r="F97" s="50">
        <f>+F95+F90+F87+F81+F76</f>
        <v>0</v>
      </c>
    </row>
    <row r="98" spans="1:6" ht="15.75" thickBot="1"/>
    <row r="99" spans="1:6" ht="16.5" thickBot="1">
      <c r="A99" s="203" t="str">
        <f>+GENERALE!A6</f>
        <v>Soggetto 3</v>
      </c>
      <c r="B99" s="204"/>
      <c r="C99" s="204"/>
      <c r="D99" s="204"/>
      <c r="E99" s="204"/>
      <c r="F99" s="205"/>
    </row>
    <row r="100" spans="1:6" ht="30.75" thickBot="1">
      <c r="A100" s="68" t="s">
        <v>24</v>
      </c>
      <c r="B100" s="2"/>
    </row>
    <row r="101" spans="1:6">
      <c r="A101" s="197" t="s">
        <v>1</v>
      </c>
      <c r="B101" s="206">
        <v>2017</v>
      </c>
      <c r="C101" s="206">
        <v>2018</v>
      </c>
      <c r="D101" s="206">
        <v>2019</v>
      </c>
      <c r="E101" s="206">
        <v>2020</v>
      </c>
      <c r="F101" s="209" t="s">
        <v>2</v>
      </c>
    </row>
    <row r="102" spans="1:6">
      <c r="A102" s="198"/>
      <c r="B102" s="207"/>
      <c r="C102" s="207"/>
      <c r="D102" s="207"/>
      <c r="E102" s="207"/>
      <c r="F102" s="210"/>
    </row>
    <row r="103" spans="1:6">
      <c r="A103" s="198"/>
      <c r="B103" s="207"/>
      <c r="C103" s="207"/>
      <c r="D103" s="207"/>
      <c r="E103" s="207"/>
      <c r="F103" s="210"/>
    </row>
    <row r="104" spans="1:6" ht="15.75" thickBot="1">
      <c r="A104" s="199"/>
      <c r="B104" s="208"/>
      <c r="C104" s="208"/>
      <c r="D104" s="208"/>
      <c r="E104" s="208"/>
      <c r="F104" s="211"/>
    </row>
    <row r="105" spans="1:6">
      <c r="A105" s="3" t="s">
        <v>3</v>
      </c>
      <c r="B105" s="4"/>
      <c r="C105" s="4"/>
      <c r="D105" s="4"/>
      <c r="E105" s="4"/>
      <c r="F105" s="5"/>
    </row>
    <row r="106" spans="1:6" ht="38.25">
      <c r="A106" s="6" t="s">
        <v>4</v>
      </c>
      <c r="B106" s="4"/>
      <c r="C106" s="4"/>
      <c r="D106" s="4"/>
      <c r="E106" s="4"/>
      <c r="F106" s="5"/>
    </row>
    <row r="107" spans="1:6">
      <c r="A107" s="7"/>
      <c r="B107" s="4"/>
      <c r="C107" s="4"/>
      <c r="D107" s="4"/>
      <c r="E107" s="4"/>
      <c r="F107" s="5"/>
    </row>
    <row r="108" spans="1:6">
      <c r="A108" s="8" t="s">
        <v>2</v>
      </c>
      <c r="B108" s="9">
        <v>0</v>
      </c>
      <c r="C108" s="9">
        <v>0</v>
      </c>
      <c r="D108" s="9">
        <v>0</v>
      </c>
      <c r="E108" s="9">
        <v>0</v>
      </c>
      <c r="F108" s="12">
        <f>SUM(B108:E108)</f>
        <v>0</v>
      </c>
    </row>
    <row r="109" spans="1:6" ht="15.75" thickBot="1">
      <c r="A109" s="14"/>
      <c r="B109" s="15"/>
      <c r="C109" s="15"/>
      <c r="D109" s="15"/>
      <c r="E109" s="15"/>
      <c r="F109" s="16"/>
    </row>
    <row r="110" spans="1:6" ht="26.25">
      <c r="A110" s="17" t="s">
        <v>8</v>
      </c>
      <c r="B110" s="18"/>
      <c r="C110" s="18"/>
      <c r="D110" s="18"/>
      <c r="E110" s="18"/>
      <c r="F110" s="19"/>
    </row>
    <row r="111" spans="1:6">
      <c r="A111" s="23" t="s">
        <v>25</v>
      </c>
      <c r="B111" s="21"/>
      <c r="C111" s="21"/>
      <c r="D111" s="21"/>
      <c r="E111" s="21"/>
      <c r="F111" s="22"/>
    </row>
    <row r="112" spans="1:6">
      <c r="A112" s="23"/>
      <c r="B112" s="21"/>
      <c r="C112" s="21"/>
      <c r="D112" s="21"/>
      <c r="E112" s="21"/>
      <c r="F112" s="22"/>
    </row>
    <row r="113" spans="1:7">
      <c r="A113" s="8" t="s">
        <v>2</v>
      </c>
      <c r="B113" s="9">
        <v>0</v>
      </c>
      <c r="C113" s="9">
        <v>0</v>
      </c>
      <c r="D113" s="9">
        <v>0</v>
      </c>
      <c r="E113" s="9">
        <v>0</v>
      </c>
      <c r="F113" s="12">
        <f>SUM(B113:E113)</f>
        <v>0</v>
      </c>
    </row>
    <row r="114" spans="1:7" ht="15.75" thickBot="1">
      <c r="A114" s="24"/>
      <c r="B114" s="15"/>
      <c r="C114" s="15"/>
      <c r="D114" s="15"/>
      <c r="E114" s="15"/>
      <c r="F114" s="16"/>
    </row>
    <row r="115" spans="1:7">
      <c r="A115" s="17"/>
      <c r="B115" s="26"/>
      <c r="C115" s="26"/>
      <c r="D115" s="26"/>
      <c r="E115" s="26"/>
      <c r="F115" s="27"/>
    </row>
    <row r="116" spans="1:7" ht="25.5">
      <c r="A116" s="28" t="s">
        <v>11</v>
      </c>
      <c r="B116" s="29"/>
      <c r="C116" s="29"/>
      <c r="D116" s="29"/>
      <c r="E116" s="29"/>
      <c r="F116" s="30"/>
    </row>
    <row r="117" spans="1:7">
      <c r="A117" s="23" t="s">
        <v>12</v>
      </c>
      <c r="B117" s="31"/>
      <c r="C117" s="31"/>
      <c r="D117" s="31"/>
      <c r="E117" s="31"/>
      <c r="F117" s="32"/>
    </row>
    <row r="118" spans="1:7">
      <c r="A118" s="23"/>
      <c r="B118" s="31"/>
      <c r="C118" s="31"/>
      <c r="D118" s="31"/>
      <c r="E118" s="31"/>
      <c r="F118" s="32"/>
    </row>
    <row r="119" spans="1:7">
      <c r="A119" s="8" t="s">
        <v>2</v>
      </c>
      <c r="B119" s="9">
        <v>0</v>
      </c>
      <c r="C119" s="9">
        <v>0</v>
      </c>
      <c r="D119" s="9">
        <v>0</v>
      </c>
      <c r="E119" s="9">
        <v>0</v>
      </c>
      <c r="F119" s="12">
        <f>SUM(B119:E119)</f>
        <v>0</v>
      </c>
    </row>
    <row r="120" spans="1:7" ht="15.75" thickBot="1">
      <c r="A120" s="33"/>
      <c r="B120" s="34"/>
      <c r="C120" s="34"/>
      <c r="D120" s="34"/>
      <c r="E120" s="34"/>
      <c r="F120" s="35"/>
    </row>
    <row r="121" spans="1:7" ht="38.25">
      <c r="A121" s="36" t="s">
        <v>26</v>
      </c>
      <c r="B121" s="61"/>
      <c r="C121" s="61"/>
      <c r="D121" s="61"/>
      <c r="E121" s="61"/>
      <c r="F121" s="62"/>
    </row>
    <row r="122" spans="1:7" ht="15.75" thickBot="1">
      <c r="A122" s="8" t="s">
        <v>2</v>
      </c>
      <c r="B122" s="9">
        <v>0</v>
      </c>
      <c r="C122" s="9">
        <v>0</v>
      </c>
      <c r="D122" s="9">
        <v>0</v>
      </c>
      <c r="E122" s="9">
        <v>0</v>
      </c>
      <c r="F122" s="12">
        <f>SUM(B122:E122)</f>
        <v>0</v>
      </c>
    </row>
    <row r="123" spans="1:7">
      <c r="A123" s="17"/>
      <c r="B123" s="26"/>
      <c r="C123" s="26"/>
      <c r="D123" s="26"/>
      <c r="E123" s="26"/>
      <c r="F123" s="27"/>
    </row>
    <row r="124" spans="1:7" ht="39">
      <c r="A124" s="37" t="s">
        <v>15</v>
      </c>
      <c r="B124" s="29"/>
      <c r="C124" s="29"/>
      <c r="D124" s="29"/>
      <c r="E124" s="29"/>
      <c r="F124" s="30"/>
    </row>
    <row r="125" spans="1:7" ht="25.5">
      <c r="A125" s="23" t="s">
        <v>16</v>
      </c>
      <c r="B125" s="29"/>
      <c r="C125" s="29"/>
      <c r="D125" s="29"/>
      <c r="E125" s="29"/>
      <c r="F125" s="30"/>
    </row>
    <row r="126" spans="1:7">
      <c r="A126" s="37"/>
      <c r="B126" s="29"/>
      <c r="C126" s="29"/>
      <c r="D126" s="29"/>
      <c r="E126" s="29"/>
      <c r="F126" s="30"/>
    </row>
    <row r="127" spans="1:7" ht="15.75" thickBot="1">
      <c r="A127" s="8" t="s">
        <v>2</v>
      </c>
      <c r="B127" s="9">
        <v>0</v>
      </c>
      <c r="C127" s="9">
        <v>0</v>
      </c>
      <c r="D127" s="9">
        <v>0</v>
      </c>
      <c r="E127" s="9">
        <v>0</v>
      </c>
      <c r="F127" s="12">
        <f>SUM(B127:E127)</f>
        <v>0</v>
      </c>
      <c r="G127" s="182" t="e">
        <f>F127/F108</f>
        <v>#DIV/0!</v>
      </c>
    </row>
    <row r="128" spans="1:7" ht="15.75" thickBot="1">
      <c r="A128" s="69"/>
      <c r="B128" s="41"/>
      <c r="C128" s="41"/>
      <c r="D128" s="41"/>
      <c r="E128" s="41"/>
      <c r="F128" s="42"/>
    </row>
    <row r="129" spans="1:6" ht="15.75" thickBot="1">
      <c r="A129" s="49" t="s">
        <v>17</v>
      </c>
      <c r="B129" s="50">
        <f>+B127+B122+B119+B113+B108</f>
        <v>0</v>
      </c>
      <c r="C129" s="50">
        <f>+C127+C122+C119+C113+C108</f>
        <v>0</v>
      </c>
      <c r="D129" s="50">
        <f>+D127+D122+D119+D113+D108</f>
        <v>0</v>
      </c>
      <c r="E129" s="50">
        <f>+E127+E122+E119+E113+E108</f>
        <v>0</v>
      </c>
      <c r="F129" s="50">
        <f>+F127+F122+F119+F113+F108</f>
        <v>0</v>
      </c>
    </row>
    <row r="130" spans="1:6" ht="15.75" thickBot="1"/>
    <row r="131" spans="1:6" ht="16.5" thickBot="1">
      <c r="A131" s="203" t="str">
        <f>+GENERALE!A7</f>
        <v>Soggetto 4</v>
      </c>
      <c r="B131" s="204"/>
      <c r="C131" s="204"/>
      <c r="D131" s="204"/>
      <c r="E131" s="204"/>
      <c r="F131" s="205"/>
    </row>
    <row r="132" spans="1:6" ht="30.75" thickBot="1">
      <c r="A132" s="68" t="s">
        <v>24</v>
      </c>
      <c r="B132" s="2"/>
    </row>
    <row r="133" spans="1:6">
      <c r="A133" s="197" t="s">
        <v>1</v>
      </c>
      <c r="B133" s="206">
        <v>2017</v>
      </c>
      <c r="C133" s="206">
        <v>2018</v>
      </c>
      <c r="D133" s="206">
        <v>2019</v>
      </c>
      <c r="E133" s="206">
        <v>2020</v>
      </c>
      <c r="F133" s="209" t="s">
        <v>2</v>
      </c>
    </row>
    <row r="134" spans="1:6">
      <c r="A134" s="198"/>
      <c r="B134" s="207"/>
      <c r="C134" s="207"/>
      <c r="D134" s="207"/>
      <c r="E134" s="207"/>
      <c r="F134" s="210"/>
    </row>
    <row r="135" spans="1:6">
      <c r="A135" s="198"/>
      <c r="B135" s="207"/>
      <c r="C135" s="207"/>
      <c r="D135" s="207"/>
      <c r="E135" s="207"/>
      <c r="F135" s="210"/>
    </row>
    <row r="136" spans="1:6" ht="15.75" thickBot="1">
      <c r="A136" s="199"/>
      <c r="B136" s="208"/>
      <c r="C136" s="208"/>
      <c r="D136" s="208"/>
      <c r="E136" s="208"/>
      <c r="F136" s="211"/>
    </row>
    <row r="137" spans="1:6">
      <c r="A137" s="3" t="s">
        <v>3</v>
      </c>
      <c r="B137" s="4"/>
      <c r="C137" s="4"/>
      <c r="D137" s="4"/>
      <c r="E137" s="4"/>
      <c r="F137" s="5"/>
    </row>
    <row r="138" spans="1:6" ht="38.25">
      <c r="A138" s="6" t="s">
        <v>4</v>
      </c>
      <c r="B138" s="4"/>
      <c r="C138" s="4"/>
      <c r="D138" s="4"/>
      <c r="E138" s="4"/>
      <c r="F138" s="5"/>
    </row>
    <row r="139" spans="1:6">
      <c r="A139" s="7"/>
      <c r="B139" s="4"/>
      <c r="C139" s="4"/>
      <c r="D139" s="4"/>
      <c r="E139" s="4"/>
      <c r="F139" s="5"/>
    </row>
    <row r="140" spans="1:6">
      <c r="A140" s="8" t="s">
        <v>2</v>
      </c>
      <c r="B140" s="124">
        <v>0</v>
      </c>
      <c r="C140" s="124">
        <v>0</v>
      </c>
      <c r="D140" s="162">
        <v>0</v>
      </c>
      <c r="E140" s="162">
        <v>0</v>
      </c>
      <c r="F140" s="12">
        <f>SUM(B140:E140)</f>
        <v>0</v>
      </c>
    </row>
    <row r="141" spans="1:6" ht="15.75" thickBot="1">
      <c r="A141" s="14"/>
      <c r="B141" s="15"/>
      <c r="C141" s="15"/>
      <c r="D141" s="15"/>
      <c r="E141" s="15"/>
      <c r="F141" s="16"/>
    </row>
    <row r="142" spans="1:6" ht="26.25">
      <c r="A142" s="17" t="s">
        <v>8</v>
      </c>
      <c r="B142" s="18"/>
      <c r="C142" s="18"/>
      <c r="D142" s="18"/>
      <c r="E142" s="18"/>
      <c r="F142" s="19"/>
    </row>
    <row r="143" spans="1:6">
      <c r="A143" s="23" t="s">
        <v>25</v>
      </c>
      <c r="B143" s="21"/>
      <c r="C143" s="21"/>
      <c r="D143" s="21"/>
      <c r="E143" s="21"/>
      <c r="F143" s="22"/>
    </row>
    <row r="144" spans="1:6">
      <c r="A144" s="23"/>
      <c r="B144" s="21"/>
      <c r="C144" s="21"/>
      <c r="D144" s="21"/>
      <c r="E144" s="21"/>
      <c r="F144" s="22"/>
    </row>
    <row r="145" spans="1:7">
      <c r="A145" s="8" t="s">
        <v>2</v>
      </c>
      <c r="B145" s="9">
        <v>0</v>
      </c>
      <c r="C145" s="9">
        <v>0</v>
      </c>
      <c r="D145" s="9">
        <v>0</v>
      </c>
      <c r="E145" s="9">
        <v>0</v>
      </c>
      <c r="F145" s="12">
        <f>SUM(B145:E145)</f>
        <v>0</v>
      </c>
    </row>
    <row r="146" spans="1:7" ht="15.75" thickBot="1">
      <c r="A146" s="24"/>
      <c r="B146" s="15"/>
      <c r="C146" s="15"/>
      <c r="D146" s="15"/>
      <c r="E146" s="15"/>
      <c r="F146" s="16"/>
    </row>
    <row r="147" spans="1:7">
      <c r="A147" s="17"/>
      <c r="B147" s="26"/>
      <c r="C147" s="26"/>
      <c r="D147" s="26"/>
      <c r="E147" s="26"/>
      <c r="F147" s="27"/>
    </row>
    <row r="148" spans="1:7" ht="25.5">
      <c r="A148" s="28" t="s">
        <v>11</v>
      </c>
      <c r="B148" s="29"/>
      <c r="C148" s="29"/>
      <c r="D148" s="29"/>
      <c r="E148" s="29"/>
      <c r="F148" s="30"/>
    </row>
    <row r="149" spans="1:7">
      <c r="A149" s="23" t="s">
        <v>12</v>
      </c>
      <c r="B149" s="31"/>
      <c r="C149" s="31"/>
      <c r="D149" s="31"/>
      <c r="E149" s="31"/>
      <c r="F149" s="32"/>
    </row>
    <row r="150" spans="1:7">
      <c r="A150" s="23"/>
      <c r="B150" s="31"/>
      <c r="C150" s="31"/>
      <c r="D150" s="31"/>
      <c r="E150" s="31"/>
      <c r="F150" s="32"/>
    </row>
    <row r="151" spans="1:7">
      <c r="A151" s="8" t="s">
        <v>2</v>
      </c>
      <c r="B151" s="9">
        <v>0</v>
      </c>
      <c r="C151" s="9">
        <v>0</v>
      </c>
      <c r="D151" s="9">
        <v>0</v>
      </c>
      <c r="E151" s="9">
        <v>0</v>
      </c>
      <c r="F151" s="12">
        <f>SUM(B151:E151)</f>
        <v>0</v>
      </c>
    </row>
    <row r="152" spans="1:7" ht="15.75" thickBot="1">
      <c r="A152" s="33"/>
      <c r="B152" s="34"/>
      <c r="C152" s="34"/>
      <c r="D152" s="34"/>
      <c r="E152" s="34"/>
      <c r="F152" s="35"/>
    </row>
    <row r="153" spans="1:7" ht="38.25">
      <c r="A153" s="36" t="s">
        <v>26</v>
      </c>
      <c r="B153" s="61"/>
      <c r="C153" s="61"/>
      <c r="D153" s="61"/>
      <c r="E153" s="61"/>
      <c r="F153" s="62"/>
    </row>
    <row r="154" spans="1:7" ht="15.75" thickBot="1">
      <c r="A154" s="8" t="s">
        <v>2</v>
      </c>
      <c r="B154" s="9">
        <v>0</v>
      </c>
      <c r="C154" s="9">
        <v>0</v>
      </c>
      <c r="D154" s="9">
        <v>0</v>
      </c>
      <c r="E154" s="9">
        <v>0</v>
      </c>
      <c r="F154" s="12">
        <f>SUM(B154:E154)</f>
        <v>0</v>
      </c>
    </row>
    <row r="155" spans="1:7">
      <c r="A155" s="17"/>
      <c r="B155" s="26"/>
      <c r="C155" s="26"/>
      <c r="D155" s="26"/>
      <c r="E155" s="26"/>
      <c r="F155" s="27"/>
    </row>
    <row r="156" spans="1:7" ht="39">
      <c r="A156" s="37" t="s">
        <v>15</v>
      </c>
      <c r="B156" s="29"/>
      <c r="C156" s="29"/>
      <c r="D156" s="29"/>
      <c r="E156" s="29"/>
      <c r="F156" s="30"/>
    </row>
    <row r="157" spans="1:7" ht="25.5">
      <c r="A157" s="23" t="s">
        <v>16</v>
      </c>
      <c r="B157" s="29"/>
      <c r="C157" s="29"/>
      <c r="D157" s="29"/>
      <c r="E157" s="29"/>
      <c r="F157" s="30"/>
    </row>
    <row r="158" spans="1:7">
      <c r="A158" s="37"/>
      <c r="B158" s="29"/>
      <c r="C158" s="29"/>
      <c r="D158" s="29"/>
      <c r="E158" s="29"/>
      <c r="F158" s="30"/>
    </row>
    <row r="159" spans="1:7" ht="15.75" thickBot="1">
      <c r="A159" s="8" t="s">
        <v>2</v>
      </c>
      <c r="B159" s="124">
        <v>0</v>
      </c>
      <c r="C159" s="162">
        <v>0</v>
      </c>
      <c r="D159" s="162">
        <v>0</v>
      </c>
      <c r="E159" s="162">
        <v>0</v>
      </c>
      <c r="F159" s="12">
        <f>SUM(B159:E159)</f>
        <v>0</v>
      </c>
      <c r="G159" s="182" t="e">
        <f>F159/F140</f>
        <v>#DIV/0!</v>
      </c>
    </row>
    <row r="160" spans="1:7" ht="15.75" thickBot="1">
      <c r="A160" s="69"/>
      <c r="B160" s="41"/>
      <c r="C160" s="41"/>
      <c r="D160" s="41"/>
      <c r="E160" s="41"/>
      <c r="F160" s="42"/>
    </row>
    <row r="161" spans="1:6" ht="15.75" thickBot="1">
      <c r="A161" s="49" t="s">
        <v>17</v>
      </c>
      <c r="B161" s="50">
        <f>+B159+B154+B151+B145+B140</f>
        <v>0</v>
      </c>
      <c r="C161" s="50">
        <f>+C159+C154+C151+C145+C140</f>
        <v>0</v>
      </c>
      <c r="D161" s="50">
        <f>+D159+D154+D151+D145+D140</f>
        <v>0</v>
      </c>
      <c r="E161" s="50">
        <f>+E159+E154+E151+E145+E140</f>
        <v>0</v>
      </c>
      <c r="F161" s="50">
        <f>+F159+F154+F151+F145+F140</f>
        <v>0</v>
      </c>
    </row>
    <row r="162" spans="1:6" ht="15.75" thickBot="1"/>
    <row r="163" spans="1:6" ht="16.5" thickBot="1">
      <c r="A163" s="203" t="str">
        <f>+GENERALE!A8</f>
        <v>Soggetto 5</v>
      </c>
      <c r="B163" s="204"/>
      <c r="C163" s="204"/>
      <c r="D163" s="204"/>
      <c r="E163" s="204"/>
      <c r="F163" s="205"/>
    </row>
    <row r="164" spans="1:6" ht="30.75" thickBot="1">
      <c r="A164" s="68" t="s">
        <v>24</v>
      </c>
      <c r="B164" s="2"/>
    </row>
    <row r="165" spans="1:6">
      <c r="A165" s="197" t="s">
        <v>1</v>
      </c>
      <c r="B165" s="206">
        <v>2017</v>
      </c>
      <c r="C165" s="206">
        <v>2018</v>
      </c>
      <c r="D165" s="206">
        <v>2019</v>
      </c>
      <c r="E165" s="206">
        <v>2020</v>
      </c>
      <c r="F165" s="209" t="s">
        <v>2</v>
      </c>
    </row>
    <row r="166" spans="1:6">
      <c r="A166" s="198"/>
      <c r="B166" s="207"/>
      <c r="C166" s="207"/>
      <c r="D166" s="207"/>
      <c r="E166" s="207"/>
      <c r="F166" s="210"/>
    </row>
    <row r="167" spans="1:6">
      <c r="A167" s="198"/>
      <c r="B167" s="207"/>
      <c r="C167" s="207"/>
      <c r="D167" s="207"/>
      <c r="E167" s="207"/>
      <c r="F167" s="210"/>
    </row>
    <row r="168" spans="1:6" ht="15.75" thickBot="1">
      <c r="A168" s="199"/>
      <c r="B168" s="208"/>
      <c r="C168" s="208"/>
      <c r="D168" s="208"/>
      <c r="E168" s="208"/>
      <c r="F168" s="211"/>
    </row>
    <row r="169" spans="1:6">
      <c r="A169" s="3" t="s">
        <v>3</v>
      </c>
      <c r="B169" s="4"/>
      <c r="C169" s="4"/>
      <c r="D169" s="4"/>
      <c r="E169" s="4"/>
      <c r="F169" s="5"/>
    </row>
    <row r="170" spans="1:6" ht="38.25">
      <c r="A170" s="6" t="s">
        <v>4</v>
      </c>
      <c r="B170" s="4"/>
      <c r="C170" s="4"/>
      <c r="D170" s="4"/>
      <c r="E170" s="4"/>
      <c r="F170" s="5"/>
    </row>
    <row r="171" spans="1:6">
      <c r="A171" s="7"/>
      <c r="B171" s="4"/>
      <c r="C171" s="4"/>
      <c r="D171" s="4"/>
      <c r="E171" s="4"/>
      <c r="F171" s="5"/>
    </row>
    <row r="172" spans="1:6">
      <c r="A172" s="8" t="s">
        <v>2</v>
      </c>
      <c r="B172" s="162">
        <v>0</v>
      </c>
      <c r="C172" s="162">
        <v>0</v>
      </c>
      <c r="D172" s="162">
        <v>0</v>
      </c>
      <c r="E172" s="162">
        <v>0</v>
      </c>
      <c r="F172" s="12">
        <f>SUM(B172:E172)</f>
        <v>0</v>
      </c>
    </row>
    <row r="173" spans="1:6" ht="15.75" thickBot="1">
      <c r="A173" s="14"/>
      <c r="B173" s="15"/>
      <c r="C173" s="15"/>
      <c r="D173" s="15"/>
      <c r="E173" s="15"/>
      <c r="F173" s="16"/>
    </row>
    <row r="174" spans="1:6" ht="26.25">
      <c r="A174" s="17" t="s">
        <v>8</v>
      </c>
      <c r="B174" s="18"/>
      <c r="C174" s="18"/>
      <c r="D174" s="18"/>
      <c r="E174" s="18"/>
      <c r="F174" s="19"/>
    </row>
    <row r="175" spans="1:6">
      <c r="A175" s="23" t="s">
        <v>25</v>
      </c>
      <c r="B175" s="21"/>
      <c r="C175" s="21"/>
      <c r="D175" s="21"/>
      <c r="E175" s="21"/>
      <c r="F175" s="22"/>
    </row>
    <row r="176" spans="1:6">
      <c r="A176" s="23"/>
      <c r="B176" s="21"/>
      <c r="C176" s="21"/>
      <c r="D176" s="21"/>
      <c r="E176" s="21"/>
      <c r="F176" s="22"/>
    </row>
    <row r="177" spans="1:7">
      <c r="A177" s="8" t="s">
        <v>2</v>
      </c>
      <c r="B177" s="9">
        <v>0</v>
      </c>
      <c r="C177" s="9">
        <v>0</v>
      </c>
      <c r="D177" s="9">
        <v>0</v>
      </c>
      <c r="E177" s="9">
        <v>0</v>
      </c>
      <c r="F177" s="12">
        <f>SUM(B177:E177)</f>
        <v>0</v>
      </c>
    </row>
    <row r="178" spans="1:7" ht="15.75" thickBot="1">
      <c r="A178" s="24"/>
      <c r="B178" s="15"/>
      <c r="C178" s="15"/>
      <c r="D178" s="15"/>
      <c r="E178" s="15"/>
      <c r="F178" s="16"/>
    </row>
    <row r="179" spans="1:7">
      <c r="A179" s="17"/>
      <c r="B179" s="26"/>
      <c r="C179" s="26"/>
      <c r="D179" s="26"/>
      <c r="E179" s="26"/>
      <c r="F179" s="27"/>
    </row>
    <row r="180" spans="1:7" ht="25.5">
      <c r="A180" s="28" t="s">
        <v>11</v>
      </c>
      <c r="B180" s="29"/>
      <c r="C180" s="29"/>
      <c r="D180" s="29"/>
      <c r="E180" s="29"/>
      <c r="F180" s="30"/>
    </row>
    <row r="181" spans="1:7">
      <c r="A181" s="23" t="s">
        <v>12</v>
      </c>
      <c r="B181" s="31"/>
      <c r="C181" s="31"/>
      <c r="D181" s="31"/>
      <c r="E181" s="31"/>
      <c r="F181" s="32"/>
    </row>
    <row r="182" spans="1:7">
      <c r="A182" s="23"/>
      <c r="B182" s="31"/>
      <c r="C182" s="31"/>
      <c r="D182" s="31"/>
      <c r="E182" s="31"/>
      <c r="F182" s="32"/>
    </row>
    <row r="183" spans="1:7">
      <c r="A183" s="8" t="s">
        <v>2</v>
      </c>
      <c r="B183" s="9">
        <v>0</v>
      </c>
      <c r="C183" s="9">
        <v>0</v>
      </c>
      <c r="D183" s="9">
        <v>0</v>
      </c>
      <c r="E183" s="9">
        <v>0</v>
      </c>
      <c r="F183" s="12">
        <f>SUM(B183:E183)</f>
        <v>0</v>
      </c>
    </row>
    <row r="184" spans="1:7" ht="15.75" thickBot="1">
      <c r="A184" s="33"/>
      <c r="B184" s="34"/>
      <c r="C184" s="34"/>
      <c r="D184" s="34"/>
      <c r="E184" s="34"/>
      <c r="F184" s="35"/>
    </row>
    <row r="185" spans="1:7" ht="38.25">
      <c r="A185" s="36" t="s">
        <v>26</v>
      </c>
      <c r="B185" s="61"/>
      <c r="C185" s="61"/>
      <c r="D185" s="61"/>
      <c r="E185" s="61"/>
      <c r="F185" s="62"/>
    </row>
    <row r="186" spans="1:7" ht="15.75" thickBot="1">
      <c r="A186" s="8" t="s">
        <v>2</v>
      </c>
      <c r="B186" s="9">
        <v>0</v>
      </c>
      <c r="C186" s="9">
        <v>0</v>
      </c>
      <c r="D186" s="9">
        <v>0</v>
      </c>
      <c r="E186" s="9">
        <v>0</v>
      </c>
      <c r="F186" s="12">
        <f>SUM(B186:E186)</f>
        <v>0</v>
      </c>
    </row>
    <row r="187" spans="1:7">
      <c r="A187" s="17"/>
      <c r="B187" s="26"/>
      <c r="C187" s="26"/>
      <c r="D187" s="26"/>
      <c r="E187" s="26"/>
      <c r="F187" s="27"/>
    </row>
    <row r="188" spans="1:7" ht="39">
      <c r="A188" s="37" t="s">
        <v>15</v>
      </c>
      <c r="B188" s="29"/>
      <c r="C188" s="29"/>
      <c r="D188" s="29"/>
      <c r="E188" s="29"/>
      <c r="F188" s="30"/>
    </row>
    <row r="189" spans="1:7" ht="25.5">
      <c r="A189" s="23" t="s">
        <v>16</v>
      </c>
      <c r="B189" s="29"/>
      <c r="C189" s="29"/>
      <c r="D189" s="29"/>
      <c r="E189" s="29"/>
      <c r="F189" s="30"/>
    </row>
    <row r="190" spans="1:7">
      <c r="A190" s="37"/>
      <c r="B190" s="29"/>
      <c r="C190" s="29"/>
      <c r="D190" s="29"/>
      <c r="E190" s="29"/>
      <c r="F190" s="30"/>
    </row>
    <row r="191" spans="1:7" ht="15.75" thickBot="1">
      <c r="A191" s="8" t="s">
        <v>2</v>
      </c>
      <c r="B191" s="162">
        <v>0</v>
      </c>
      <c r="C191" s="162">
        <v>0</v>
      </c>
      <c r="D191" s="162">
        <v>0</v>
      </c>
      <c r="E191" s="162">
        <v>0</v>
      </c>
      <c r="F191" s="12">
        <f>SUM(B191:E191)</f>
        <v>0</v>
      </c>
      <c r="G191" s="182" t="e">
        <f>F191/F172</f>
        <v>#DIV/0!</v>
      </c>
    </row>
    <row r="192" spans="1:7" ht="15.75" thickBot="1">
      <c r="A192" s="69"/>
      <c r="B192" s="41"/>
      <c r="C192" s="41"/>
      <c r="D192" s="41"/>
      <c r="E192" s="41"/>
      <c r="F192" s="42"/>
    </row>
    <row r="193" spans="1:6" ht="15.75" thickBot="1">
      <c r="A193" s="49" t="s">
        <v>17</v>
      </c>
      <c r="B193" s="50">
        <f>+B191+B186+B183+B177+B172</f>
        <v>0</v>
      </c>
      <c r="C193" s="50">
        <f>+C191+C186+C183+C177+C172</f>
        <v>0</v>
      </c>
      <c r="D193" s="50">
        <f>+D191+D186+D183+D177+D172</f>
        <v>0</v>
      </c>
      <c r="E193" s="50">
        <f>+E191+E186+E183+E177+E172</f>
        <v>0</v>
      </c>
      <c r="F193" s="50">
        <f>+F191+F186+F183+F177+F172</f>
        <v>0</v>
      </c>
    </row>
    <row r="194" spans="1:6" ht="15.75" thickBot="1"/>
    <row r="195" spans="1:6" ht="16.5" thickBot="1">
      <c r="A195" s="203" t="str">
        <f>+GENERALE!A9</f>
        <v>Soggetto 6</v>
      </c>
      <c r="B195" s="204"/>
      <c r="C195" s="204"/>
      <c r="D195" s="204"/>
      <c r="E195" s="204"/>
      <c r="F195" s="205"/>
    </row>
    <row r="196" spans="1:6" ht="30.75" thickBot="1">
      <c r="A196" s="68" t="s">
        <v>24</v>
      </c>
      <c r="B196" s="2"/>
    </row>
    <row r="197" spans="1:6">
      <c r="A197" s="197" t="s">
        <v>1</v>
      </c>
      <c r="B197" s="206">
        <v>2017</v>
      </c>
      <c r="C197" s="206">
        <v>2018</v>
      </c>
      <c r="D197" s="206">
        <v>2019</v>
      </c>
      <c r="E197" s="206">
        <v>2020</v>
      </c>
      <c r="F197" s="209" t="s">
        <v>2</v>
      </c>
    </row>
    <row r="198" spans="1:6">
      <c r="A198" s="198"/>
      <c r="B198" s="207"/>
      <c r="C198" s="207"/>
      <c r="D198" s="207"/>
      <c r="E198" s="207"/>
      <c r="F198" s="210"/>
    </row>
    <row r="199" spans="1:6">
      <c r="A199" s="198"/>
      <c r="B199" s="207"/>
      <c r="C199" s="207"/>
      <c r="D199" s="207"/>
      <c r="E199" s="207"/>
      <c r="F199" s="210"/>
    </row>
    <row r="200" spans="1:6" ht="15.75" thickBot="1">
      <c r="A200" s="199"/>
      <c r="B200" s="208"/>
      <c r="C200" s="208"/>
      <c r="D200" s="208"/>
      <c r="E200" s="208"/>
      <c r="F200" s="211"/>
    </row>
    <row r="201" spans="1:6">
      <c r="A201" s="3" t="s">
        <v>3</v>
      </c>
      <c r="B201" s="4"/>
      <c r="C201" s="4"/>
      <c r="D201" s="4"/>
      <c r="E201" s="4"/>
      <c r="F201" s="5"/>
    </row>
    <row r="202" spans="1:6" ht="38.25">
      <c r="A202" s="6" t="s">
        <v>4</v>
      </c>
      <c r="B202" s="4"/>
      <c r="C202" s="4"/>
      <c r="D202" s="4"/>
      <c r="E202" s="4"/>
      <c r="F202" s="5"/>
    </row>
    <row r="203" spans="1:6">
      <c r="A203" s="7"/>
      <c r="B203" s="4"/>
      <c r="C203" s="4"/>
      <c r="D203" s="4"/>
      <c r="E203" s="4"/>
      <c r="F203" s="5"/>
    </row>
    <row r="204" spans="1:6">
      <c r="A204" s="8" t="s">
        <v>2</v>
      </c>
      <c r="B204" s="9">
        <v>0</v>
      </c>
      <c r="C204" s="9">
        <v>0</v>
      </c>
      <c r="D204" s="9">
        <v>0</v>
      </c>
      <c r="E204" s="9">
        <v>0</v>
      </c>
      <c r="F204" s="12">
        <f>SUM(B204:E204)</f>
        <v>0</v>
      </c>
    </row>
    <row r="205" spans="1:6" ht="15.75" thickBot="1">
      <c r="A205" s="14"/>
      <c r="B205" s="15"/>
      <c r="C205" s="15"/>
      <c r="D205" s="15"/>
      <c r="E205" s="15"/>
      <c r="F205" s="16"/>
    </row>
    <row r="206" spans="1:6" ht="26.25">
      <c r="A206" s="17" t="s">
        <v>8</v>
      </c>
      <c r="B206" s="18"/>
      <c r="C206" s="18"/>
      <c r="D206" s="18"/>
      <c r="E206" s="18"/>
      <c r="F206" s="19"/>
    </row>
    <row r="207" spans="1:6">
      <c r="A207" s="23" t="s">
        <v>25</v>
      </c>
      <c r="B207" s="21"/>
      <c r="C207" s="21"/>
      <c r="D207" s="21"/>
      <c r="E207" s="21"/>
      <c r="F207" s="22"/>
    </row>
    <row r="208" spans="1:6">
      <c r="A208" s="23"/>
      <c r="B208" s="21"/>
      <c r="C208" s="21"/>
      <c r="D208" s="21"/>
      <c r="E208" s="21"/>
      <c r="F208" s="22"/>
    </row>
    <row r="209" spans="1:7">
      <c r="A209" s="8" t="s">
        <v>2</v>
      </c>
      <c r="B209" s="9">
        <v>0</v>
      </c>
      <c r="C209" s="9">
        <v>0</v>
      </c>
      <c r="D209" s="9">
        <v>0</v>
      </c>
      <c r="E209" s="9">
        <v>0</v>
      </c>
      <c r="F209" s="12">
        <f>SUM(B209:E209)</f>
        <v>0</v>
      </c>
    </row>
    <row r="210" spans="1:7" ht="15.75" thickBot="1">
      <c r="A210" s="24"/>
      <c r="B210" s="15"/>
      <c r="C210" s="15"/>
      <c r="D210" s="15"/>
      <c r="E210" s="15"/>
      <c r="F210" s="16"/>
    </row>
    <row r="211" spans="1:7">
      <c r="A211" s="17"/>
      <c r="B211" s="26"/>
      <c r="C211" s="26"/>
      <c r="D211" s="26"/>
      <c r="E211" s="26"/>
      <c r="F211" s="27"/>
    </row>
    <row r="212" spans="1:7" ht="25.5">
      <c r="A212" s="28" t="s">
        <v>11</v>
      </c>
      <c r="B212" s="29"/>
      <c r="C212" s="29"/>
      <c r="D212" s="29"/>
      <c r="E212" s="29"/>
      <c r="F212" s="30"/>
    </row>
    <row r="213" spans="1:7">
      <c r="A213" s="23" t="s">
        <v>12</v>
      </c>
      <c r="B213" s="31"/>
      <c r="C213" s="31"/>
      <c r="D213" s="31"/>
      <c r="E213" s="31"/>
      <c r="F213" s="32"/>
    </row>
    <row r="214" spans="1:7">
      <c r="A214" s="23"/>
      <c r="B214" s="31"/>
      <c r="C214" s="31"/>
      <c r="D214" s="31"/>
      <c r="E214" s="31"/>
      <c r="F214" s="32"/>
    </row>
    <row r="215" spans="1:7">
      <c r="A215" s="8" t="s">
        <v>2</v>
      </c>
      <c r="B215" s="9">
        <v>0</v>
      </c>
      <c r="C215" s="9">
        <v>0</v>
      </c>
      <c r="D215" s="9">
        <v>0</v>
      </c>
      <c r="E215" s="9">
        <v>0</v>
      </c>
      <c r="F215" s="12">
        <f>SUM(B215:E215)</f>
        <v>0</v>
      </c>
    </row>
    <row r="216" spans="1:7" ht="15.75" thickBot="1">
      <c r="A216" s="33"/>
      <c r="B216" s="34"/>
      <c r="C216" s="34"/>
      <c r="D216" s="34"/>
      <c r="E216" s="34"/>
      <c r="F216" s="35"/>
    </row>
    <row r="217" spans="1:7" ht="38.25">
      <c r="A217" s="36" t="s">
        <v>26</v>
      </c>
      <c r="B217" s="61"/>
      <c r="C217" s="61"/>
      <c r="D217" s="61"/>
      <c r="E217" s="61"/>
      <c r="F217" s="62"/>
    </row>
    <row r="218" spans="1:7" ht="15.75" thickBot="1">
      <c r="A218" s="8" t="s">
        <v>2</v>
      </c>
      <c r="B218" s="9">
        <v>0</v>
      </c>
      <c r="C218" s="9">
        <v>0</v>
      </c>
      <c r="D218" s="9">
        <v>0</v>
      </c>
      <c r="E218" s="9">
        <v>0</v>
      </c>
      <c r="F218" s="12">
        <f>SUM(B218:E218)</f>
        <v>0</v>
      </c>
    </row>
    <row r="219" spans="1:7">
      <c r="A219" s="17"/>
      <c r="B219" s="26"/>
      <c r="C219" s="26"/>
      <c r="D219" s="26"/>
      <c r="E219" s="26"/>
      <c r="F219" s="27"/>
    </row>
    <row r="220" spans="1:7" ht="39">
      <c r="A220" s="37" t="s">
        <v>15</v>
      </c>
      <c r="B220" s="29"/>
      <c r="C220" s="29"/>
      <c r="D220" s="29"/>
      <c r="E220" s="29"/>
      <c r="F220" s="30"/>
    </row>
    <row r="221" spans="1:7" ht="25.5">
      <c r="A221" s="23" t="s">
        <v>16</v>
      </c>
      <c r="B221" s="29"/>
      <c r="C221" s="29"/>
      <c r="D221" s="29"/>
      <c r="E221" s="29"/>
      <c r="F221" s="30"/>
    </row>
    <row r="222" spans="1:7">
      <c r="A222" s="37"/>
      <c r="B222" s="29"/>
      <c r="C222" s="29"/>
      <c r="D222" s="29"/>
      <c r="E222" s="29"/>
      <c r="F222" s="30"/>
    </row>
    <row r="223" spans="1:7" ht="15.75" thickBot="1">
      <c r="A223" s="8" t="s">
        <v>2</v>
      </c>
      <c r="B223" s="9">
        <v>0</v>
      </c>
      <c r="C223" s="9">
        <v>0</v>
      </c>
      <c r="D223" s="9">
        <v>0</v>
      </c>
      <c r="E223" s="9">
        <v>0</v>
      </c>
      <c r="F223" s="12">
        <f>SUM(B223:E223)</f>
        <v>0</v>
      </c>
      <c r="G223" s="182" t="e">
        <f>F223/F204</f>
        <v>#DIV/0!</v>
      </c>
    </row>
    <row r="224" spans="1:7" ht="15.75" thickBot="1">
      <c r="A224" s="69"/>
      <c r="B224" s="41"/>
      <c r="C224" s="41"/>
      <c r="D224" s="41"/>
      <c r="E224" s="41"/>
      <c r="F224" s="42"/>
    </row>
    <row r="225" spans="1:6" ht="15.75" thickBot="1">
      <c r="A225" s="49" t="s">
        <v>17</v>
      </c>
      <c r="B225" s="50">
        <f>+B223+B218+B215+B209+B204</f>
        <v>0</v>
      </c>
      <c r="C225" s="50">
        <f>+C223+C218+C215+C209+C204</f>
        <v>0</v>
      </c>
      <c r="D225" s="50">
        <f>+D223+D218+D215+D209+D204</f>
        <v>0</v>
      </c>
      <c r="E225" s="50">
        <f>+E223+E218+E215+E209+E204</f>
        <v>0</v>
      </c>
      <c r="F225" s="50">
        <f>+F223+F218+F215+F209+F204</f>
        <v>0</v>
      </c>
    </row>
    <row r="226" spans="1:6" ht="15.75" thickBot="1"/>
    <row r="227" spans="1:6" ht="16.5" thickBot="1">
      <c r="A227" s="203" t="str">
        <f>+GENERALE!A10</f>
        <v>Soggetto 7</v>
      </c>
      <c r="B227" s="204"/>
      <c r="C227" s="204"/>
      <c r="D227" s="204"/>
      <c r="E227" s="204"/>
      <c r="F227" s="205"/>
    </row>
    <row r="228" spans="1:6" ht="30.75" thickBot="1">
      <c r="A228" s="68" t="s">
        <v>24</v>
      </c>
      <c r="B228" s="2"/>
    </row>
    <row r="229" spans="1:6">
      <c r="A229" s="197" t="s">
        <v>1</v>
      </c>
      <c r="B229" s="206">
        <v>2017</v>
      </c>
      <c r="C229" s="206">
        <v>2018</v>
      </c>
      <c r="D229" s="206">
        <v>2019</v>
      </c>
      <c r="E229" s="206">
        <v>2020</v>
      </c>
      <c r="F229" s="209" t="s">
        <v>2</v>
      </c>
    </row>
    <row r="230" spans="1:6">
      <c r="A230" s="198"/>
      <c r="B230" s="207"/>
      <c r="C230" s="207"/>
      <c r="D230" s="207"/>
      <c r="E230" s="207"/>
      <c r="F230" s="210"/>
    </row>
    <row r="231" spans="1:6">
      <c r="A231" s="198"/>
      <c r="B231" s="207"/>
      <c r="C231" s="207"/>
      <c r="D231" s="207"/>
      <c r="E231" s="207"/>
      <c r="F231" s="210"/>
    </row>
    <row r="232" spans="1:6" ht="15.75" thickBot="1">
      <c r="A232" s="199"/>
      <c r="B232" s="208"/>
      <c r="C232" s="208"/>
      <c r="D232" s="208"/>
      <c r="E232" s="208"/>
      <c r="F232" s="211"/>
    </row>
    <row r="233" spans="1:6">
      <c r="A233" s="3" t="s">
        <v>3</v>
      </c>
      <c r="B233" s="4"/>
      <c r="C233" s="4"/>
      <c r="D233" s="4"/>
      <c r="E233" s="4"/>
      <c r="F233" s="5"/>
    </row>
    <row r="234" spans="1:6" ht="38.25">
      <c r="A234" s="6" t="s">
        <v>4</v>
      </c>
      <c r="B234" s="4"/>
      <c r="C234" s="4"/>
      <c r="D234" s="4"/>
      <c r="E234" s="4"/>
      <c r="F234" s="5"/>
    </row>
    <row r="235" spans="1:6">
      <c r="A235" s="7"/>
      <c r="B235" s="4"/>
      <c r="C235" s="4"/>
      <c r="D235" s="4"/>
      <c r="E235" s="4"/>
      <c r="F235" s="5"/>
    </row>
    <row r="236" spans="1:6">
      <c r="A236" s="8" t="s">
        <v>2</v>
      </c>
      <c r="B236" s="9">
        <v>0</v>
      </c>
      <c r="C236" s="9">
        <v>0</v>
      </c>
      <c r="D236" s="9">
        <v>0</v>
      </c>
      <c r="E236" s="9">
        <v>0</v>
      </c>
      <c r="F236" s="12">
        <f>SUM(B236:E236)</f>
        <v>0</v>
      </c>
    </row>
    <row r="237" spans="1:6" ht="15.75" thickBot="1">
      <c r="A237" s="14"/>
      <c r="B237" s="15"/>
      <c r="C237" s="15"/>
      <c r="D237" s="15"/>
      <c r="E237" s="15"/>
      <c r="F237" s="16"/>
    </row>
    <row r="238" spans="1:6" ht="26.25">
      <c r="A238" s="17" t="s">
        <v>8</v>
      </c>
      <c r="B238" s="18"/>
      <c r="C238" s="18"/>
      <c r="D238" s="18"/>
      <c r="E238" s="18"/>
      <c r="F238" s="19"/>
    </row>
    <row r="239" spans="1:6">
      <c r="A239" s="23" t="s">
        <v>25</v>
      </c>
      <c r="B239" s="21"/>
      <c r="C239" s="21"/>
      <c r="D239" s="21"/>
      <c r="E239" s="21"/>
      <c r="F239" s="22"/>
    </row>
    <row r="240" spans="1:6">
      <c r="A240" s="23"/>
      <c r="B240" s="21"/>
      <c r="C240" s="21"/>
      <c r="D240" s="21"/>
      <c r="E240" s="21"/>
      <c r="F240" s="22"/>
    </row>
    <row r="241" spans="1:7">
      <c r="A241" s="8" t="s">
        <v>2</v>
      </c>
      <c r="B241" s="9">
        <v>0</v>
      </c>
      <c r="C241" s="9">
        <v>0</v>
      </c>
      <c r="D241" s="9">
        <v>0</v>
      </c>
      <c r="E241" s="9">
        <v>0</v>
      </c>
      <c r="F241" s="12">
        <f>SUM(B241:E241)</f>
        <v>0</v>
      </c>
    </row>
    <row r="242" spans="1:7" ht="15.75" thickBot="1">
      <c r="A242" s="24"/>
      <c r="B242" s="15"/>
      <c r="C242" s="15"/>
      <c r="D242" s="15"/>
      <c r="E242" s="15"/>
      <c r="F242" s="16"/>
    </row>
    <row r="243" spans="1:7">
      <c r="A243" s="17"/>
      <c r="B243" s="26"/>
      <c r="C243" s="26"/>
      <c r="D243" s="26"/>
      <c r="E243" s="26"/>
      <c r="F243" s="27"/>
    </row>
    <row r="244" spans="1:7" ht="25.5">
      <c r="A244" s="28" t="s">
        <v>11</v>
      </c>
      <c r="B244" s="29"/>
      <c r="C244" s="29"/>
      <c r="D244" s="29"/>
      <c r="E244" s="29"/>
      <c r="F244" s="30"/>
    </row>
    <row r="245" spans="1:7">
      <c r="A245" s="23" t="s">
        <v>12</v>
      </c>
      <c r="B245" s="31"/>
      <c r="C245" s="31"/>
      <c r="D245" s="31"/>
      <c r="E245" s="31"/>
      <c r="F245" s="32"/>
    </row>
    <row r="246" spans="1:7">
      <c r="A246" s="23"/>
      <c r="B246" s="31"/>
      <c r="C246" s="31"/>
      <c r="D246" s="31"/>
      <c r="E246" s="31"/>
      <c r="F246" s="32"/>
    </row>
    <row r="247" spans="1:7">
      <c r="A247" s="8" t="s">
        <v>2</v>
      </c>
      <c r="B247" s="9">
        <v>0</v>
      </c>
      <c r="C247" s="9">
        <v>0</v>
      </c>
      <c r="D247" s="9">
        <v>0</v>
      </c>
      <c r="E247" s="9">
        <v>0</v>
      </c>
      <c r="F247" s="12">
        <f>SUM(B247:E247)</f>
        <v>0</v>
      </c>
    </row>
    <row r="248" spans="1:7" ht="15.75" thickBot="1">
      <c r="A248" s="33"/>
      <c r="B248" s="34"/>
      <c r="C248" s="34"/>
      <c r="D248" s="34"/>
      <c r="E248" s="34"/>
      <c r="F248" s="35"/>
    </row>
    <row r="249" spans="1:7" ht="38.25">
      <c r="A249" s="36" t="s">
        <v>26</v>
      </c>
      <c r="B249" s="61"/>
      <c r="C249" s="61"/>
      <c r="D249" s="61"/>
      <c r="E249" s="61"/>
      <c r="F249" s="62"/>
    </row>
    <row r="250" spans="1:7" ht="15.75" thickBot="1">
      <c r="A250" s="8" t="s">
        <v>2</v>
      </c>
      <c r="B250" s="9">
        <v>0</v>
      </c>
      <c r="C250" s="9">
        <v>0</v>
      </c>
      <c r="D250" s="9">
        <v>0</v>
      </c>
      <c r="E250" s="9">
        <v>0</v>
      </c>
      <c r="F250" s="12">
        <f>SUM(B250:E250)</f>
        <v>0</v>
      </c>
    </row>
    <row r="251" spans="1:7">
      <c r="A251" s="17"/>
      <c r="B251" s="26"/>
      <c r="C251" s="26"/>
      <c r="D251" s="26"/>
      <c r="E251" s="26"/>
      <c r="F251" s="27"/>
    </row>
    <row r="252" spans="1:7" ht="39">
      <c r="A252" s="37" t="s">
        <v>15</v>
      </c>
      <c r="B252" s="29"/>
      <c r="C252" s="29"/>
      <c r="D252" s="29"/>
      <c r="E252" s="29"/>
      <c r="F252" s="30"/>
    </row>
    <row r="253" spans="1:7" ht="25.5">
      <c r="A253" s="23" t="s">
        <v>16</v>
      </c>
      <c r="B253" s="29"/>
      <c r="C253" s="29"/>
      <c r="D253" s="29"/>
      <c r="E253" s="29"/>
      <c r="F253" s="30"/>
    </row>
    <row r="254" spans="1:7">
      <c r="A254" s="37"/>
      <c r="B254" s="29"/>
      <c r="C254" s="29"/>
      <c r="D254" s="29"/>
      <c r="E254" s="29"/>
      <c r="F254" s="30"/>
    </row>
    <row r="255" spans="1:7" ht="15.75" thickBot="1">
      <c r="A255" s="8" t="s">
        <v>2</v>
      </c>
      <c r="B255" s="9">
        <v>0</v>
      </c>
      <c r="C255" s="9">
        <v>0</v>
      </c>
      <c r="D255" s="9">
        <v>0</v>
      </c>
      <c r="E255" s="9">
        <v>0</v>
      </c>
      <c r="F255" s="12">
        <f>SUM(B255:E255)</f>
        <v>0</v>
      </c>
      <c r="G255" s="182" t="e">
        <f>F255/F236</f>
        <v>#DIV/0!</v>
      </c>
    </row>
    <row r="256" spans="1:7" ht="15.75" thickBot="1">
      <c r="A256" s="69"/>
      <c r="B256" s="41"/>
      <c r="C256" s="41"/>
      <c r="D256" s="41"/>
      <c r="E256" s="41"/>
      <c r="F256" s="42"/>
    </row>
    <row r="257" spans="1:6" ht="15.75" thickBot="1">
      <c r="A257" s="49" t="s">
        <v>17</v>
      </c>
      <c r="B257" s="50">
        <f>+B255+B250+B247+B241+B236</f>
        <v>0</v>
      </c>
      <c r="C257" s="50">
        <f>+C255+C250+C247+C241+C236</f>
        <v>0</v>
      </c>
      <c r="D257" s="50">
        <f>+D255+D250+D247+D241+D236</f>
        <v>0</v>
      </c>
      <c r="E257" s="50">
        <f>+E255+E250+E247+E241+E236</f>
        <v>0</v>
      </c>
      <c r="F257" s="50">
        <f>+F255+F250+F247+F241+F236</f>
        <v>0</v>
      </c>
    </row>
    <row r="258" spans="1:6" ht="15.75" thickBot="1"/>
    <row r="259" spans="1:6" ht="16.5" thickBot="1">
      <c r="A259" s="203" t="str">
        <f>+GENERALE!A11</f>
        <v>Soggetto 8</v>
      </c>
      <c r="B259" s="204"/>
      <c r="C259" s="204"/>
      <c r="D259" s="204"/>
      <c r="E259" s="204"/>
      <c r="F259" s="205"/>
    </row>
    <row r="260" spans="1:6" ht="30.75" thickBot="1">
      <c r="A260" s="68" t="s">
        <v>24</v>
      </c>
      <c r="B260" s="2"/>
    </row>
    <row r="261" spans="1:6">
      <c r="A261" s="197" t="s">
        <v>1</v>
      </c>
      <c r="B261" s="206">
        <v>2017</v>
      </c>
      <c r="C261" s="206">
        <v>2018</v>
      </c>
      <c r="D261" s="206">
        <v>2019</v>
      </c>
      <c r="E261" s="206">
        <v>2020</v>
      </c>
      <c r="F261" s="209" t="s">
        <v>2</v>
      </c>
    </row>
    <row r="262" spans="1:6">
      <c r="A262" s="198"/>
      <c r="B262" s="207"/>
      <c r="C262" s="207"/>
      <c r="D262" s="207"/>
      <c r="E262" s="207"/>
      <c r="F262" s="210"/>
    </row>
    <row r="263" spans="1:6">
      <c r="A263" s="198"/>
      <c r="B263" s="207"/>
      <c r="C263" s="207"/>
      <c r="D263" s="207"/>
      <c r="E263" s="207"/>
      <c r="F263" s="210"/>
    </row>
    <row r="264" spans="1:6" ht="15.75" thickBot="1">
      <c r="A264" s="199"/>
      <c r="B264" s="208"/>
      <c r="C264" s="208"/>
      <c r="D264" s="208"/>
      <c r="E264" s="208"/>
      <c r="F264" s="211"/>
    </row>
    <row r="265" spans="1:6">
      <c r="A265" s="3" t="s">
        <v>3</v>
      </c>
      <c r="B265" s="4"/>
      <c r="C265" s="4"/>
      <c r="D265" s="4"/>
      <c r="E265" s="4"/>
      <c r="F265" s="5"/>
    </row>
    <row r="266" spans="1:6" ht="38.25">
      <c r="A266" s="6" t="s">
        <v>4</v>
      </c>
      <c r="B266" s="4"/>
      <c r="C266" s="4"/>
      <c r="D266" s="4"/>
      <c r="E266" s="4"/>
      <c r="F266" s="5"/>
    </row>
    <row r="267" spans="1:6">
      <c r="A267" s="7"/>
      <c r="B267" s="4"/>
      <c r="C267" s="4"/>
      <c r="D267" s="4"/>
      <c r="E267" s="4"/>
      <c r="F267" s="5"/>
    </row>
    <row r="268" spans="1:6">
      <c r="A268" s="8" t="s">
        <v>2</v>
      </c>
      <c r="B268" s="9">
        <v>0</v>
      </c>
      <c r="C268" s="9">
        <v>0</v>
      </c>
      <c r="D268" s="9">
        <v>0</v>
      </c>
      <c r="E268" s="9">
        <v>0</v>
      </c>
      <c r="F268" s="12">
        <f>SUM(B268:E268)</f>
        <v>0</v>
      </c>
    </row>
    <row r="269" spans="1:6" ht="15.75" thickBot="1">
      <c r="A269" s="14"/>
      <c r="B269" s="15"/>
      <c r="C269" s="15"/>
      <c r="D269" s="15"/>
      <c r="E269" s="15"/>
      <c r="F269" s="16"/>
    </row>
    <row r="270" spans="1:6" ht="26.25">
      <c r="A270" s="17" t="s">
        <v>8</v>
      </c>
      <c r="B270" s="18"/>
      <c r="C270" s="18"/>
      <c r="D270" s="18"/>
      <c r="E270" s="18"/>
      <c r="F270" s="19"/>
    </row>
    <row r="271" spans="1:6">
      <c r="A271" s="23" t="s">
        <v>25</v>
      </c>
      <c r="B271" s="21"/>
      <c r="C271" s="21"/>
      <c r="D271" s="21"/>
      <c r="E271" s="21"/>
      <c r="F271" s="22"/>
    </row>
    <row r="272" spans="1:6">
      <c r="A272" s="23"/>
      <c r="B272" s="21"/>
      <c r="C272" s="21"/>
      <c r="D272" s="21"/>
      <c r="E272" s="21"/>
      <c r="F272" s="22"/>
    </row>
    <row r="273" spans="1:7">
      <c r="A273" s="8" t="s">
        <v>2</v>
      </c>
      <c r="B273" s="9">
        <v>0</v>
      </c>
      <c r="C273" s="9">
        <v>0</v>
      </c>
      <c r="D273" s="9">
        <v>0</v>
      </c>
      <c r="E273" s="9">
        <v>0</v>
      </c>
      <c r="F273" s="12">
        <f>SUM(B273:E273)</f>
        <v>0</v>
      </c>
    </row>
    <row r="274" spans="1:7" ht="15.75" thickBot="1">
      <c r="A274" s="24"/>
      <c r="B274" s="15"/>
      <c r="C274" s="15"/>
      <c r="D274" s="15"/>
      <c r="E274" s="15"/>
      <c r="F274" s="16"/>
    </row>
    <row r="275" spans="1:7">
      <c r="A275" s="17"/>
      <c r="B275" s="26"/>
      <c r="C275" s="26"/>
      <c r="D275" s="26"/>
      <c r="E275" s="26"/>
      <c r="F275" s="27"/>
    </row>
    <row r="276" spans="1:7" ht="25.5">
      <c r="A276" s="28" t="s">
        <v>11</v>
      </c>
      <c r="B276" s="29"/>
      <c r="C276" s="29"/>
      <c r="D276" s="29"/>
      <c r="E276" s="29"/>
      <c r="F276" s="30"/>
    </row>
    <row r="277" spans="1:7">
      <c r="A277" s="23" t="s">
        <v>12</v>
      </c>
      <c r="B277" s="31"/>
      <c r="C277" s="31"/>
      <c r="D277" s="31"/>
      <c r="E277" s="31"/>
      <c r="F277" s="32"/>
    </row>
    <row r="278" spans="1:7">
      <c r="A278" s="23"/>
      <c r="B278" s="31"/>
      <c r="C278" s="31"/>
      <c r="D278" s="31"/>
      <c r="E278" s="31"/>
      <c r="F278" s="32"/>
    </row>
    <row r="279" spans="1:7">
      <c r="A279" s="8" t="s">
        <v>2</v>
      </c>
      <c r="B279" s="9">
        <v>0</v>
      </c>
      <c r="C279" s="9">
        <v>0</v>
      </c>
      <c r="D279" s="9">
        <v>0</v>
      </c>
      <c r="E279" s="9">
        <v>0</v>
      </c>
      <c r="F279" s="12">
        <f>SUM(B279:E279)</f>
        <v>0</v>
      </c>
    </row>
    <row r="280" spans="1:7" ht="15.75" thickBot="1">
      <c r="A280" s="33"/>
      <c r="B280" s="34"/>
      <c r="C280" s="34"/>
      <c r="D280" s="34"/>
      <c r="E280" s="34"/>
      <c r="F280" s="35"/>
    </row>
    <row r="281" spans="1:7" ht="38.25">
      <c r="A281" s="36" t="s">
        <v>26</v>
      </c>
      <c r="B281" s="61"/>
      <c r="C281" s="61"/>
      <c r="D281" s="61"/>
      <c r="E281" s="61"/>
      <c r="F281" s="62"/>
    </row>
    <row r="282" spans="1:7" ht="15.75" thickBot="1">
      <c r="A282" s="8" t="s">
        <v>2</v>
      </c>
      <c r="B282" s="9">
        <v>0</v>
      </c>
      <c r="C282" s="9">
        <v>0</v>
      </c>
      <c r="D282" s="9">
        <v>0</v>
      </c>
      <c r="E282" s="9">
        <v>0</v>
      </c>
      <c r="F282" s="12">
        <f>SUM(B282:E282)</f>
        <v>0</v>
      </c>
    </row>
    <row r="283" spans="1:7">
      <c r="A283" s="17"/>
      <c r="B283" s="26"/>
      <c r="C283" s="26"/>
      <c r="D283" s="26"/>
      <c r="E283" s="26"/>
      <c r="F283" s="27"/>
    </row>
    <row r="284" spans="1:7" ht="39">
      <c r="A284" s="37" t="s">
        <v>15</v>
      </c>
      <c r="B284" s="29"/>
      <c r="C284" s="29"/>
      <c r="D284" s="29"/>
      <c r="E284" s="29"/>
      <c r="F284" s="30"/>
    </row>
    <row r="285" spans="1:7" ht="25.5">
      <c r="A285" s="23" t="s">
        <v>16</v>
      </c>
      <c r="B285" s="29"/>
      <c r="C285" s="29"/>
      <c r="D285" s="29"/>
      <c r="E285" s="29"/>
      <c r="F285" s="30"/>
    </row>
    <row r="286" spans="1:7">
      <c r="A286" s="37"/>
      <c r="B286" s="29"/>
      <c r="C286" s="29"/>
      <c r="D286" s="29"/>
      <c r="E286" s="29"/>
      <c r="F286" s="30"/>
    </row>
    <row r="287" spans="1:7" ht="15.75" thickBot="1">
      <c r="A287" s="8" t="s">
        <v>2</v>
      </c>
      <c r="B287" s="9">
        <v>0</v>
      </c>
      <c r="C287" s="9">
        <v>0</v>
      </c>
      <c r="D287" s="9">
        <v>0</v>
      </c>
      <c r="E287" s="9">
        <v>0</v>
      </c>
      <c r="F287" s="12">
        <f>SUM(B287:E287)</f>
        <v>0</v>
      </c>
      <c r="G287" s="182" t="e">
        <f>F287/F268</f>
        <v>#DIV/0!</v>
      </c>
    </row>
    <row r="288" spans="1:7" ht="15.75" thickBot="1">
      <c r="A288" s="69"/>
      <c r="B288" s="41"/>
      <c r="C288" s="41"/>
      <c r="D288" s="41"/>
      <c r="E288" s="41"/>
      <c r="F288" s="42"/>
    </row>
    <row r="289" spans="1:6" ht="15.75" thickBot="1">
      <c r="A289" s="49" t="s">
        <v>17</v>
      </c>
      <c r="B289" s="50">
        <f>+B287+B282+B279+B273+B268</f>
        <v>0</v>
      </c>
      <c r="C289" s="50">
        <f>+C287+C282+C279+C273+C268</f>
        <v>0</v>
      </c>
      <c r="D289" s="50">
        <f>+D287+D282+D279+D273+D268</f>
        <v>0</v>
      </c>
      <c r="E289" s="50">
        <f>+E287+E282+E279+E273+E268</f>
        <v>0</v>
      </c>
      <c r="F289" s="50">
        <f>+F287+F282+F279+F273+F268</f>
        <v>0</v>
      </c>
    </row>
    <row r="290" spans="1:6" ht="15.75" thickBot="1"/>
    <row r="291" spans="1:6" ht="16.5" thickBot="1">
      <c r="A291" s="203" t="str">
        <f>+GENERALE!A12</f>
        <v>Soggetto 9</v>
      </c>
      <c r="B291" s="204"/>
      <c r="C291" s="204"/>
      <c r="D291" s="204"/>
      <c r="E291" s="204"/>
      <c r="F291" s="205"/>
    </row>
    <row r="292" spans="1:6" ht="30.75" thickBot="1">
      <c r="A292" s="68" t="s">
        <v>24</v>
      </c>
      <c r="B292" s="2"/>
    </row>
    <row r="293" spans="1:6">
      <c r="A293" s="197" t="s">
        <v>1</v>
      </c>
      <c r="B293" s="206">
        <v>2017</v>
      </c>
      <c r="C293" s="206">
        <v>2018</v>
      </c>
      <c r="D293" s="206">
        <v>2019</v>
      </c>
      <c r="E293" s="206">
        <v>2020</v>
      </c>
      <c r="F293" s="209" t="s">
        <v>2</v>
      </c>
    </row>
    <row r="294" spans="1:6">
      <c r="A294" s="198"/>
      <c r="B294" s="207"/>
      <c r="C294" s="207"/>
      <c r="D294" s="207"/>
      <c r="E294" s="207"/>
      <c r="F294" s="210"/>
    </row>
    <row r="295" spans="1:6">
      <c r="A295" s="198"/>
      <c r="B295" s="207"/>
      <c r="C295" s="207"/>
      <c r="D295" s="207"/>
      <c r="E295" s="207"/>
      <c r="F295" s="210"/>
    </row>
    <row r="296" spans="1:6" ht="15.75" thickBot="1">
      <c r="A296" s="199"/>
      <c r="B296" s="208"/>
      <c r="C296" s="208"/>
      <c r="D296" s="208"/>
      <c r="E296" s="208"/>
      <c r="F296" s="211"/>
    </row>
    <row r="297" spans="1:6">
      <c r="A297" s="3" t="s">
        <v>3</v>
      </c>
      <c r="B297" s="4"/>
      <c r="C297" s="4"/>
      <c r="D297" s="4"/>
      <c r="E297" s="4"/>
      <c r="F297" s="5"/>
    </row>
    <row r="298" spans="1:6" ht="38.25">
      <c r="A298" s="6" t="s">
        <v>4</v>
      </c>
      <c r="B298" s="4"/>
      <c r="C298" s="4"/>
      <c r="D298" s="4"/>
      <c r="E298" s="4"/>
      <c r="F298" s="5"/>
    </row>
    <row r="299" spans="1:6">
      <c r="A299" s="7"/>
      <c r="B299" s="4"/>
      <c r="C299" s="4"/>
      <c r="D299" s="4"/>
      <c r="E299" s="4"/>
      <c r="F299" s="5"/>
    </row>
    <row r="300" spans="1:6">
      <c r="A300" s="8" t="s">
        <v>2</v>
      </c>
      <c r="B300" s="9">
        <v>0</v>
      </c>
      <c r="C300" s="9">
        <v>0</v>
      </c>
      <c r="D300" s="9">
        <v>0</v>
      </c>
      <c r="E300" s="9">
        <v>0</v>
      </c>
      <c r="F300" s="12">
        <f>SUM(B300:E300)</f>
        <v>0</v>
      </c>
    </row>
    <row r="301" spans="1:6" ht="15.75" thickBot="1">
      <c r="A301" s="14"/>
      <c r="B301" s="15"/>
      <c r="C301" s="15"/>
      <c r="D301" s="15"/>
      <c r="E301" s="15"/>
      <c r="F301" s="16"/>
    </row>
    <row r="302" spans="1:6" ht="26.25">
      <c r="A302" s="17" t="s">
        <v>8</v>
      </c>
      <c r="B302" s="18"/>
      <c r="C302" s="18"/>
      <c r="D302" s="18"/>
      <c r="E302" s="18"/>
      <c r="F302" s="19"/>
    </row>
    <row r="303" spans="1:6">
      <c r="A303" s="23" t="s">
        <v>25</v>
      </c>
      <c r="B303" s="21"/>
      <c r="C303" s="21"/>
      <c r="D303" s="21"/>
      <c r="E303" s="21"/>
      <c r="F303" s="22"/>
    </row>
    <row r="304" spans="1:6">
      <c r="A304" s="23"/>
      <c r="B304" s="21"/>
      <c r="C304" s="21"/>
      <c r="D304" s="21"/>
      <c r="E304" s="21"/>
      <c r="F304" s="22"/>
    </row>
    <row r="305" spans="1:7">
      <c r="A305" s="8" t="s">
        <v>2</v>
      </c>
      <c r="B305" s="9">
        <v>0</v>
      </c>
      <c r="C305" s="9">
        <v>0</v>
      </c>
      <c r="D305" s="9">
        <v>0</v>
      </c>
      <c r="E305" s="9">
        <v>0</v>
      </c>
      <c r="F305" s="12">
        <f>SUM(B305:E305)</f>
        <v>0</v>
      </c>
    </row>
    <row r="306" spans="1:7" ht="15.75" thickBot="1">
      <c r="A306" s="24"/>
      <c r="B306" s="15"/>
      <c r="C306" s="15"/>
      <c r="D306" s="15"/>
      <c r="E306" s="15"/>
      <c r="F306" s="16"/>
    </row>
    <row r="307" spans="1:7">
      <c r="A307" s="17"/>
      <c r="B307" s="26"/>
      <c r="C307" s="26"/>
      <c r="D307" s="26"/>
      <c r="E307" s="26"/>
      <c r="F307" s="27"/>
    </row>
    <row r="308" spans="1:7" ht="25.5">
      <c r="A308" s="28" t="s">
        <v>11</v>
      </c>
      <c r="B308" s="29"/>
      <c r="C308" s="29"/>
      <c r="D308" s="29"/>
      <c r="E308" s="29"/>
      <c r="F308" s="30"/>
    </row>
    <row r="309" spans="1:7">
      <c r="A309" s="23" t="s">
        <v>12</v>
      </c>
      <c r="B309" s="31"/>
      <c r="C309" s="31"/>
      <c r="D309" s="31"/>
      <c r="E309" s="31"/>
      <c r="F309" s="32"/>
    </row>
    <row r="310" spans="1:7">
      <c r="A310" s="23"/>
      <c r="B310" s="31"/>
      <c r="C310" s="31"/>
      <c r="D310" s="31"/>
      <c r="E310" s="31"/>
      <c r="F310" s="32"/>
    </row>
    <row r="311" spans="1:7">
      <c r="A311" s="8" t="s">
        <v>2</v>
      </c>
      <c r="B311" s="9">
        <v>0</v>
      </c>
      <c r="C311" s="9">
        <v>0</v>
      </c>
      <c r="D311" s="9">
        <v>0</v>
      </c>
      <c r="E311" s="9">
        <v>0</v>
      </c>
      <c r="F311" s="12">
        <f>SUM(B311:E311)</f>
        <v>0</v>
      </c>
    </row>
    <row r="312" spans="1:7" ht="15.75" thickBot="1">
      <c r="A312" s="33"/>
      <c r="B312" s="34"/>
      <c r="C312" s="34"/>
      <c r="D312" s="34"/>
      <c r="E312" s="34"/>
      <c r="F312" s="35"/>
    </row>
    <row r="313" spans="1:7" ht="38.25">
      <c r="A313" s="36" t="s">
        <v>26</v>
      </c>
      <c r="B313" s="61"/>
      <c r="C313" s="61"/>
      <c r="D313" s="61"/>
      <c r="E313" s="61"/>
      <c r="F313" s="62"/>
    </row>
    <row r="314" spans="1:7" ht="15.75" thickBot="1">
      <c r="A314" s="8" t="s">
        <v>2</v>
      </c>
      <c r="B314" s="9">
        <v>0</v>
      </c>
      <c r="C314" s="9">
        <v>0</v>
      </c>
      <c r="D314" s="9">
        <v>0</v>
      </c>
      <c r="E314" s="9">
        <v>0</v>
      </c>
      <c r="F314" s="12">
        <f>SUM(B314:E314)</f>
        <v>0</v>
      </c>
    </row>
    <row r="315" spans="1:7">
      <c r="A315" s="17"/>
      <c r="B315" s="26"/>
      <c r="C315" s="26"/>
      <c r="D315" s="26"/>
      <c r="E315" s="26"/>
      <c r="F315" s="27"/>
    </row>
    <row r="316" spans="1:7" ht="39">
      <c r="A316" s="37" t="s">
        <v>15</v>
      </c>
      <c r="B316" s="29"/>
      <c r="C316" s="29"/>
      <c r="D316" s="29"/>
      <c r="E316" s="29"/>
      <c r="F316" s="30"/>
    </row>
    <row r="317" spans="1:7" ht="25.5">
      <c r="A317" s="23" t="s">
        <v>16</v>
      </c>
      <c r="B317" s="29"/>
      <c r="C317" s="29"/>
      <c r="D317" s="29"/>
      <c r="E317" s="29"/>
      <c r="F317" s="30"/>
    </row>
    <row r="318" spans="1:7">
      <c r="A318" s="37"/>
      <c r="B318" s="29"/>
      <c r="C318" s="29"/>
      <c r="D318" s="29"/>
      <c r="E318" s="29"/>
      <c r="F318" s="30"/>
    </row>
    <row r="319" spans="1:7" ht="15.75" thickBot="1">
      <c r="A319" s="8" t="s">
        <v>2</v>
      </c>
      <c r="B319" s="9">
        <v>0</v>
      </c>
      <c r="C319" s="9">
        <v>0</v>
      </c>
      <c r="D319" s="9">
        <v>0</v>
      </c>
      <c r="E319" s="9">
        <v>0</v>
      </c>
      <c r="F319" s="12">
        <f>SUM(B319:E319)</f>
        <v>0</v>
      </c>
      <c r="G319" s="182" t="e">
        <f>F319/F300</f>
        <v>#DIV/0!</v>
      </c>
    </row>
    <row r="320" spans="1:7" ht="15.75" thickBot="1">
      <c r="A320" s="69"/>
      <c r="B320" s="41"/>
      <c r="C320" s="41"/>
      <c r="D320" s="41"/>
      <c r="E320" s="41"/>
      <c r="F320" s="42"/>
    </row>
    <row r="321" spans="1:6" ht="15.75" thickBot="1">
      <c r="A321" s="49" t="s">
        <v>17</v>
      </c>
      <c r="B321" s="50">
        <f>+B319+B314+B311+B305+B300</f>
        <v>0</v>
      </c>
      <c r="C321" s="50">
        <f>+C319+C314+C311+C305+C300</f>
        <v>0</v>
      </c>
      <c r="D321" s="50">
        <f>+D319+D314+D311+D305+D300</f>
        <v>0</v>
      </c>
      <c r="E321" s="50">
        <f>+E319+E314+E311+E305+E300</f>
        <v>0</v>
      </c>
      <c r="F321" s="50">
        <f>+F319+F314+F311+F305+F300</f>
        <v>0</v>
      </c>
    </row>
    <row r="322" spans="1:6" ht="15.75" thickBot="1"/>
    <row r="323" spans="1:6" ht="16.5" thickBot="1">
      <c r="A323" s="203" t="str">
        <f>+GENERALE!A13</f>
        <v>Soggetto 10</v>
      </c>
      <c r="B323" s="204"/>
      <c r="C323" s="204"/>
      <c r="D323" s="204"/>
      <c r="E323" s="204"/>
      <c r="F323" s="205"/>
    </row>
    <row r="324" spans="1:6" ht="30.75" thickBot="1">
      <c r="A324" s="68" t="s">
        <v>24</v>
      </c>
      <c r="B324" s="2"/>
    </row>
    <row r="325" spans="1:6">
      <c r="A325" s="197" t="s">
        <v>1</v>
      </c>
      <c r="B325" s="206">
        <v>2017</v>
      </c>
      <c r="C325" s="206">
        <v>2018</v>
      </c>
      <c r="D325" s="206">
        <v>2019</v>
      </c>
      <c r="E325" s="206">
        <v>2020</v>
      </c>
      <c r="F325" s="209" t="s">
        <v>2</v>
      </c>
    </row>
    <row r="326" spans="1:6">
      <c r="A326" s="198"/>
      <c r="B326" s="207"/>
      <c r="C326" s="207"/>
      <c r="D326" s="207"/>
      <c r="E326" s="207"/>
      <c r="F326" s="210"/>
    </row>
    <row r="327" spans="1:6">
      <c r="A327" s="198"/>
      <c r="B327" s="207"/>
      <c r="C327" s="207"/>
      <c r="D327" s="207"/>
      <c r="E327" s="207"/>
      <c r="F327" s="210"/>
    </row>
    <row r="328" spans="1:6" ht="15.75" thickBot="1">
      <c r="A328" s="199"/>
      <c r="B328" s="208"/>
      <c r="C328" s="208"/>
      <c r="D328" s="208"/>
      <c r="E328" s="208"/>
      <c r="F328" s="211"/>
    </row>
    <row r="329" spans="1:6">
      <c r="A329" s="3" t="s">
        <v>3</v>
      </c>
      <c r="B329" s="4"/>
      <c r="C329" s="4"/>
      <c r="D329" s="4"/>
      <c r="E329" s="4"/>
      <c r="F329" s="5"/>
    </row>
    <row r="330" spans="1:6" ht="38.25">
      <c r="A330" s="6" t="s">
        <v>4</v>
      </c>
      <c r="B330" s="4"/>
      <c r="C330" s="4"/>
      <c r="D330" s="4"/>
      <c r="E330" s="4"/>
      <c r="F330" s="5"/>
    </row>
    <row r="331" spans="1:6">
      <c r="A331" s="7"/>
      <c r="B331" s="4"/>
      <c r="C331" s="4"/>
      <c r="D331" s="4"/>
      <c r="E331" s="4"/>
      <c r="F331" s="5"/>
    </row>
    <row r="332" spans="1:6">
      <c r="A332" s="8" t="s">
        <v>2</v>
      </c>
      <c r="B332" s="9">
        <v>0</v>
      </c>
      <c r="C332" s="9">
        <v>0</v>
      </c>
      <c r="D332" s="9">
        <v>0</v>
      </c>
      <c r="E332" s="9">
        <v>0</v>
      </c>
      <c r="F332" s="12">
        <f>SUM(B332:E332)</f>
        <v>0</v>
      </c>
    </row>
    <row r="333" spans="1:6" ht="15.75" thickBot="1">
      <c r="A333" s="14"/>
      <c r="B333" s="15"/>
      <c r="C333" s="15"/>
      <c r="D333" s="15"/>
      <c r="E333" s="15"/>
      <c r="F333" s="16"/>
    </row>
    <row r="334" spans="1:6" ht="26.25">
      <c r="A334" s="17" t="s">
        <v>8</v>
      </c>
      <c r="B334" s="18"/>
      <c r="C334" s="18"/>
      <c r="D334" s="18"/>
      <c r="E334" s="18"/>
      <c r="F334" s="19"/>
    </row>
    <row r="335" spans="1:6">
      <c r="A335" s="23" t="s">
        <v>25</v>
      </c>
      <c r="B335" s="21"/>
      <c r="C335" s="21"/>
      <c r="D335" s="21"/>
      <c r="E335" s="21"/>
      <c r="F335" s="22"/>
    </row>
    <row r="336" spans="1:6">
      <c r="A336" s="23"/>
      <c r="B336" s="21"/>
      <c r="C336" s="21"/>
      <c r="D336" s="21"/>
      <c r="E336" s="21"/>
      <c r="F336" s="22"/>
    </row>
    <row r="337" spans="1:7">
      <c r="A337" s="8" t="s">
        <v>2</v>
      </c>
      <c r="B337" s="9">
        <v>0</v>
      </c>
      <c r="C337" s="9">
        <v>0</v>
      </c>
      <c r="D337" s="9">
        <v>0</v>
      </c>
      <c r="E337" s="9">
        <v>0</v>
      </c>
      <c r="F337" s="12">
        <f>SUM(B337:E337)</f>
        <v>0</v>
      </c>
    </row>
    <row r="338" spans="1:7" ht="15.75" thickBot="1">
      <c r="A338" s="24"/>
      <c r="B338" s="15"/>
      <c r="C338" s="15"/>
      <c r="D338" s="15"/>
      <c r="E338" s="15"/>
      <c r="F338" s="16"/>
    </row>
    <row r="339" spans="1:7">
      <c r="A339" s="17"/>
      <c r="B339" s="26"/>
      <c r="C339" s="26"/>
      <c r="D339" s="26"/>
      <c r="E339" s="26"/>
      <c r="F339" s="27"/>
    </row>
    <row r="340" spans="1:7" ht="25.5">
      <c r="A340" s="28" t="s">
        <v>11</v>
      </c>
      <c r="B340" s="29"/>
      <c r="C340" s="29"/>
      <c r="D340" s="29"/>
      <c r="E340" s="29"/>
      <c r="F340" s="30"/>
    </row>
    <row r="341" spans="1:7">
      <c r="A341" s="23" t="s">
        <v>12</v>
      </c>
      <c r="B341" s="31"/>
      <c r="C341" s="31"/>
      <c r="D341" s="31"/>
      <c r="E341" s="31"/>
      <c r="F341" s="32"/>
    </row>
    <row r="342" spans="1:7">
      <c r="A342" s="23"/>
      <c r="B342" s="31"/>
      <c r="C342" s="31"/>
      <c r="D342" s="31"/>
      <c r="E342" s="31"/>
      <c r="F342" s="32"/>
    </row>
    <row r="343" spans="1:7">
      <c r="A343" s="8" t="s">
        <v>2</v>
      </c>
      <c r="B343" s="9">
        <v>0</v>
      </c>
      <c r="C343" s="9">
        <v>0</v>
      </c>
      <c r="D343" s="9">
        <v>0</v>
      </c>
      <c r="E343" s="9">
        <v>0</v>
      </c>
      <c r="F343" s="12">
        <f>SUM(B343:E343)</f>
        <v>0</v>
      </c>
    </row>
    <row r="344" spans="1:7" ht="15.75" thickBot="1">
      <c r="A344" s="33"/>
      <c r="B344" s="34"/>
      <c r="C344" s="34"/>
      <c r="D344" s="34"/>
      <c r="E344" s="34"/>
      <c r="F344" s="35"/>
    </row>
    <row r="345" spans="1:7" ht="38.25">
      <c r="A345" s="36" t="s">
        <v>26</v>
      </c>
      <c r="B345" s="61"/>
      <c r="C345" s="61"/>
      <c r="D345" s="61"/>
      <c r="E345" s="61"/>
      <c r="F345" s="62"/>
    </row>
    <row r="346" spans="1:7" ht="15.75" thickBot="1">
      <c r="A346" s="8" t="s">
        <v>2</v>
      </c>
      <c r="B346" s="9">
        <v>0</v>
      </c>
      <c r="C346" s="9">
        <v>0</v>
      </c>
      <c r="D346" s="9">
        <v>0</v>
      </c>
      <c r="E346" s="9">
        <v>0</v>
      </c>
      <c r="F346" s="12">
        <f>SUM(B346:E346)</f>
        <v>0</v>
      </c>
    </row>
    <row r="347" spans="1:7">
      <c r="A347" s="17"/>
      <c r="B347" s="26"/>
      <c r="C347" s="26"/>
      <c r="D347" s="26"/>
      <c r="E347" s="26"/>
      <c r="F347" s="27"/>
    </row>
    <row r="348" spans="1:7" ht="39">
      <c r="A348" s="37" t="s">
        <v>15</v>
      </c>
      <c r="B348" s="29"/>
      <c r="C348" s="29"/>
      <c r="D348" s="29"/>
      <c r="E348" s="29"/>
      <c r="F348" s="30"/>
    </row>
    <row r="349" spans="1:7" ht="25.5">
      <c r="A349" s="23" t="s">
        <v>16</v>
      </c>
      <c r="B349" s="29"/>
      <c r="C349" s="29"/>
      <c r="D349" s="29"/>
      <c r="E349" s="29"/>
      <c r="F349" s="30"/>
    </row>
    <row r="350" spans="1:7">
      <c r="A350" s="37"/>
      <c r="B350" s="29"/>
      <c r="C350" s="29"/>
      <c r="D350" s="29"/>
      <c r="E350" s="29"/>
      <c r="F350" s="30"/>
    </row>
    <row r="351" spans="1:7" ht="15.75" thickBot="1">
      <c r="A351" s="8" t="s">
        <v>2</v>
      </c>
      <c r="B351" s="9">
        <v>0</v>
      </c>
      <c r="C351" s="9">
        <v>0</v>
      </c>
      <c r="D351" s="9">
        <v>0</v>
      </c>
      <c r="E351" s="9">
        <v>0</v>
      </c>
      <c r="F351" s="12">
        <f>SUM(B351:E351)</f>
        <v>0</v>
      </c>
      <c r="G351" s="182" t="e">
        <f>F351/F332</f>
        <v>#DIV/0!</v>
      </c>
    </row>
    <row r="352" spans="1:7" ht="15.75" thickBot="1">
      <c r="A352" s="69"/>
      <c r="B352" s="41"/>
      <c r="C352" s="41"/>
      <c r="D352" s="41"/>
      <c r="E352" s="41"/>
      <c r="F352" s="42"/>
    </row>
    <row r="353" spans="1:6" ht="15.75" thickBot="1">
      <c r="A353" s="49" t="s">
        <v>17</v>
      </c>
      <c r="B353" s="50">
        <f>+B351+B346+B343+B337+B332</f>
        <v>0</v>
      </c>
      <c r="C353" s="50">
        <f>+C351+C346+C343+C337+C332</f>
        <v>0</v>
      </c>
      <c r="D353" s="50">
        <f>+D351+D346+D343+D337+D332</f>
        <v>0</v>
      </c>
      <c r="E353" s="50">
        <f>+E351+E346+E343+E337+E332</f>
        <v>0</v>
      </c>
      <c r="F353" s="50">
        <f>+F351+F346+F343+F337+F332</f>
        <v>0</v>
      </c>
    </row>
    <row r="354" spans="1:6" ht="15.75" thickBot="1"/>
    <row r="355" spans="1:6" ht="16.5" thickBot="1">
      <c r="A355" s="203" t="str">
        <f>+GENERALE!A14</f>
        <v>Soggetto 11</v>
      </c>
      <c r="B355" s="204"/>
      <c r="C355" s="204"/>
      <c r="D355" s="204"/>
      <c r="E355" s="204"/>
      <c r="F355" s="205"/>
    </row>
    <row r="356" spans="1:6" ht="30.75" thickBot="1">
      <c r="A356" s="68" t="s">
        <v>24</v>
      </c>
      <c r="B356" s="2"/>
    </row>
    <row r="357" spans="1:6">
      <c r="A357" s="197" t="s">
        <v>1</v>
      </c>
      <c r="B357" s="206">
        <v>2017</v>
      </c>
      <c r="C357" s="206">
        <v>2018</v>
      </c>
      <c r="D357" s="206">
        <v>2019</v>
      </c>
      <c r="E357" s="206">
        <v>2020</v>
      </c>
      <c r="F357" s="209" t="s">
        <v>2</v>
      </c>
    </row>
    <row r="358" spans="1:6">
      <c r="A358" s="198"/>
      <c r="B358" s="207"/>
      <c r="C358" s="207"/>
      <c r="D358" s="207"/>
      <c r="E358" s="207"/>
      <c r="F358" s="210"/>
    </row>
    <row r="359" spans="1:6">
      <c r="A359" s="198"/>
      <c r="B359" s="207"/>
      <c r="C359" s="207"/>
      <c r="D359" s="207"/>
      <c r="E359" s="207"/>
      <c r="F359" s="210"/>
    </row>
    <row r="360" spans="1:6" ht="15.75" thickBot="1">
      <c r="A360" s="199"/>
      <c r="B360" s="208"/>
      <c r="C360" s="208"/>
      <c r="D360" s="208"/>
      <c r="E360" s="208"/>
      <c r="F360" s="211"/>
    </row>
    <row r="361" spans="1:6">
      <c r="A361" s="3" t="s">
        <v>3</v>
      </c>
      <c r="B361" s="80"/>
      <c r="C361" s="80"/>
      <c r="D361" s="80"/>
      <c r="E361" s="80"/>
      <c r="F361" s="5"/>
    </row>
    <row r="362" spans="1:6" ht="38.25">
      <c r="A362" s="6" t="s">
        <v>4</v>
      </c>
      <c r="B362" s="80"/>
      <c r="C362" s="80"/>
      <c r="D362" s="80"/>
      <c r="E362" s="80"/>
      <c r="F362" s="5"/>
    </row>
    <row r="363" spans="1:6">
      <c r="A363" s="7"/>
      <c r="B363" s="80"/>
      <c r="C363" s="80"/>
      <c r="D363" s="80"/>
      <c r="E363" s="80"/>
      <c r="F363" s="5"/>
    </row>
    <row r="364" spans="1:6">
      <c r="A364" s="8" t="s">
        <v>2</v>
      </c>
      <c r="B364" s="71">
        <v>0</v>
      </c>
      <c r="C364" s="71">
        <v>0</v>
      </c>
      <c r="D364" s="71">
        <v>0</v>
      </c>
      <c r="E364" s="71">
        <v>0</v>
      </c>
      <c r="F364" s="12">
        <f>SUM(B364:E364)</f>
        <v>0</v>
      </c>
    </row>
    <row r="365" spans="1:6" ht="15.75" thickBot="1">
      <c r="A365" s="14"/>
      <c r="B365" s="72"/>
      <c r="C365" s="72"/>
      <c r="D365" s="72"/>
      <c r="E365" s="72"/>
      <c r="F365" s="16"/>
    </row>
    <row r="366" spans="1:6" ht="26.25">
      <c r="A366" s="17" t="s">
        <v>8</v>
      </c>
      <c r="B366" s="73"/>
      <c r="C366" s="73"/>
      <c r="D366" s="73"/>
      <c r="E366" s="73"/>
      <c r="F366" s="19"/>
    </row>
    <row r="367" spans="1:6">
      <c r="A367" s="23" t="s">
        <v>25</v>
      </c>
      <c r="B367" s="74"/>
      <c r="C367" s="74"/>
      <c r="D367" s="74"/>
      <c r="E367" s="74"/>
      <c r="F367" s="22"/>
    </row>
    <row r="368" spans="1:6">
      <c r="A368" s="23"/>
      <c r="B368" s="74"/>
      <c r="C368" s="74"/>
      <c r="D368" s="74"/>
      <c r="E368" s="74"/>
      <c r="F368" s="22"/>
    </row>
    <row r="369" spans="1:7">
      <c r="A369" s="8" t="s">
        <v>2</v>
      </c>
      <c r="B369" s="71">
        <v>0</v>
      </c>
      <c r="C369" s="71">
        <v>0</v>
      </c>
      <c r="D369" s="71">
        <v>0</v>
      </c>
      <c r="E369" s="81">
        <v>0</v>
      </c>
      <c r="F369" s="12">
        <f>SUM(B369:E369)</f>
        <v>0</v>
      </c>
    </row>
    <row r="370" spans="1:7" ht="15.75" thickBot="1">
      <c r="A370" s="24"/>
      <c r="B370" s="72"/>
      <c r="C370" s="72"/>
      <c r="D370" s="72"/>
      <c r="E370" s="72"/>
      <c r="F370" s="16"/>
    </row>
    <row r="371" spans="1:7">
      <c r="A371" s="17"/>
      <c r="B371" s="75"/>
      <c r="C371" s="75"/>
      <c r="D371" s="75"/>
      <c r="E371" s="75"/>
      <c r="F371" s="27"/>
    </row>
    <row r="372" spans="1:7" ht="25.5">
      <c r="A372" s="28" t="s">
        <v>11</v>
      </c>
      <c r="B372" s="76"/>
      <c r="C372" s="76"/>
      <c r="D372" s="76"/>
      <c r="E372" s="76"/>
      <c r="F372" s="30"/>
    </row>
    <row r="373" spans="1:7">
      <c r="A373" s="23" t="s">
        <v>12</v>
      </c>
      <c r="B373" s="77"/>
      <c r="C373" s="77"/>
      <c r="D373" s="77"/>
      <c r="E373" s="77"/>
      <c r="F373" s="32"/>
    </row>
    <row r="374" spans="1:7">
      <c r="A374" s="23"/>
      <c r="B374" s="77"/>
      <c r="C374" s="77"/>
      <c r="D374" s="77"/>
      <c r="E374" s="77"/>
      <c r="F374" s="32"/>
    </row>
    <row r="375" spans="1:7">
      <c r="A375" s="8" t="s">
        <v>2</v>
      </c>
      <c r="B375" s="81">
        <v>0</v>
      </c>
      <c r="C375" s="81">
        <v>0</v>
      </c>
      <c r="D375" s="81">
        <v>0</v>
      </c>
      <c r="E375" s="81">
        <v>0</v>
      </c>
      <c r="F375" s="12">
        <f>SUM(B375:E375)</f>
        <v>0</v>
      </c>
    </row>
    <row r="376" spans="1:7" ht="15.75" thickBot="1">
      <c r="A376" s="33"/>
      <c r="B376" s="78"/>
      <c r="C376" s="78"/>
      <c r="D376" s="78"/>
      <c r="E376" s="78"/>
      <c r="F376" s="35"/>
    </row>
    <row r="377" spans="1:7" ht="38.25">
      <c r="A377" s="36" t="s">
        <v>26</v>
      </c>
      <c r="B377" s="79"/>
      <c r="C377" s="79"/>
      <c r="D377" s="79"/>
      <c r="E377" s="79"/>
      <c r="F377" s="62"/>
    </row>
    <row r="378" spans="1:7" ht="15.75" thickBot="1">
      <c r="A378" s="8" t="s">
        <v>2</v>
      </c>
      <c r="B378" s="71">
        <v>0</v>
      </c>
      <c r="C378" s="71">
        <v>0</v>
      </c>
      <c r="D378" s="71">
        <v>0</v>
      </c>
      <c r="E378" s="71">
        <v>0</v>
      </c>
      <c r="F378" s="12">
        <f>SUM(B378:E378)</f>
        <v>0</v>
      </c>
    </row>
    <row r="379" spans="1:7">
      <c r="A379" s="17"/>
      <c r="B379" s="75"/>
      <c r="C379" s="75"/>
      <c r="D379" s="75"/>
      <c r="E379" s="75"/>
      <c r="F379" s="27"/>
    </row>
    <row r="380" spans="1:7" ht="39">
      <c r="A380" s="37" t="s">
        <v>15</v>
      </c>
      <c r="B380" s="76"/>
      <c r="C380" s="76"/>
      <c r="D380" s="76"/>
      <c r="E380" s="76"/>
      <c r="F380" s="30"/>
    </row>
    <row r="381" spans="1:7" ht="25.5">
      <c r="A381" s="23" t="s">
        <v>16</v>
      </c>
      <c r="B381" s="76"/>
      <c r="C381" s="76"/>
      <c r="D381" s="76"/>
      <c r="E381" s="76"/>
      <c r="F381" s="30"/>
    </row>
    <row r="382" spans="1:7">
      <c r="A382" s="37"/>
      <c r="B382" s="76"/>
      <c r="C382" s="76"/>
      <c r="D382" s="76"/>
      <c r="E382" s="76"/>
      <c r="F382" s="30"/>
    </row>
    <row r="383" spans="1:7" ht="15.75" thickBot="1">
      <c r="A383" s="8" t="s">
        <v>2</v>
      </c>
      <c r="B383" s="71">
        <f t="shared" ref="B383:E383" si="2">0.15*B364</f>
        <v>0</v>
      </c>
      <c r="C383" s="71">
        <f t="shared" si="2"/>
        <v>0</v>
      </c>
      <c r="D383" s="71">
        <f t="shared" si="2"/>
        <v>0</v>
      </c>
      <c r="E383" s="71">
        <f t="shared" si="2"/>
        <v>0</v>
      </c>
      <c r="F383" s="12">
        <f>SUM(B383:E383)</f>
        <v>0</v>
      </c>
      <c r="G383" s="182" t="e">
        <f>F383/F364</f>
        <v>#DIV/0!</v>
      </c>
    </row>
    <row r="384" spans="1:7" ht="15.75" thickBot="1">
      <c r="A384" s="69"/>
      <c r="B384" s="41"/>
      <c r="C384" s="41"/>
      <c r="D384" s="41"/>
      <c r="E384" s="41"/>
      <c r="F384" s="42"/>
    </row>
    <row r="385" spans="1:6" ht="15.75" thickBot="1">
      <c r="A385" s="49" t="s">
        <v>17</v>
      </c>
      <c r="B385" s="50">
        <f>+B383+B378+B375+B369+B364</f>
        <v>0</v>
      </c>
      <c r="C385" s="50">
        <f>+C383+C378+C375+C369+C364</f>
        <v>0</v>
      </c>
      <c r="D385" s="50">
        <f>+D383+D378+D375+D369+D364</f>
        <v>0</v>
      </c>
      <c r="E385" s="50">
        <f>+E383+E378+E375+E369+E364</f>
        <v>0</v>
      </c>
      <c r="F385" s="50">
        <f>+F383+F378+F375+F369+F364</f>
        <v>0</v>
      </c>
    </row>
    <row r="386" spans="1:6" ht="15.75" thickBot="1"/>
    <row r="387" spans="1:6" ht="16.5" thickBot="1">
      <c r="A387" s="203" t="str">
        <f>+GENERALE!A15</f>
        <v>Soggetto 12</v>
      </c>
      <c r="B387" s="204"/>
      <c r="C387" s="204"/>
      <c r="D387" s="204"/>
      <c r="E387" s="204"/>
      <c r="F387" s="205"/>
    </row>
    <row r="388" spans="1:6" ht="30.75" thickBot="1">
      <c r="A388" s="68" t="s">
        <v>24</v>
      </c>
      <c r="B388" s="2"/>
    </row>
    <row r="389" spans="1:6">
      <c r="A389" s="197" t="s">
        <v>1</v>
      </c>
      <c r="B389" s="206">
        <v>2017</v>
      </c>
      <c r="C389" s="206">
        <v>2018</v>
      </c>
      <c r="D389" s="206">
        <v>2019</v>
      </c>
      <c r="E389" s="206">
        <v>2020</v>
      </c>
      <c r="F389" s="209" t="s">
        <v>2</v>
      </c>
    </row>
    <row r="390" spans="1:6">
      <c r="A390" s="198"/>
      <c r="B390" s="207"/>
      <c r="C390" s="207"/>
      <c r="D390" s="207"/>
      <c r="E390" s="207"/>
      <c r="F390" s="210"/>
    </row>
    <row r="391" spans="1:6">
      <c r="A391" s="198"/>
      <c r="B391" s="207"/>
      <c r="C391" s="207"/>
      <c r="D391" s="207"/>
      <c r="E391" s="207"/>
      <c r="F391" s="210"/>
    </row>
    <row r="392" spans="1:6" ht="15.75" thickBot="1">
      <c r="A392" s="199"/>
      <c r="B392" s="208"/>
      <c r="C392" s="208"/>
      <c r="D392" s="208"/>
      <c r="E392" s="208"/>
      <c r="F392" s="211"/>
    </row>
    <row r="393" spans="1:6">
      <c r="A393" s="3" t="s">
        <v>3</v>
      </c>
      <c r="B393" s="4"/>
      <c r="C393" s="4"/>
      <c r="D393" s="4"/>
      <c r="E393" s="4"/>
      <c r="F393" s="5"/>
    </row>
    <row r="394" spans="1:6" ht="38.25">
      <c r="A394" s="6" t="s">
        <v>4</v>
      </c>
      <c r="B394" s="4"/>
      <c r="C394" s="4"/>
      <c r="D394" s="4"/>
      <c r="E394" s="4"/>
      <c r="F394" s="5"/>
    </row>
    <row r="395" spans="1:6">
      <c r="A395" s="7"/>
      <c r="B395" s="4"/>
      <c r="C395" s="4"/>
      <c r="D395" s="4"/>
      <c r="E395" s="4"/>
      <c r="F395" s="5"/>
    </row>
    <row r="396" spans="1:6">
      <c r="A396" s="8" t="s">
        <v>2</v>
      </c>
      <c r="B396" s="9">
        <v>0</v>
      </c>
      <c r="C396" s="9">
        <v>0</v>
      </c>
      <c r="D396" s="9">
        <v>0</v>
      </c>
      <c r="E396" s="9">
        <v>0</v>
      </c>
      <c r="F396" s="12">
        <f>SUM(B396:E396)</f>
        <v>0</v>
      </c>
    </row>
    <row r="397" spans="1:6" ht="15.75" thickBot="1">
      <c r="A397" s="14"/>
      <c r="B397" s="15"/>
      <c r="C397" s="15"/>
      <c r="D397" s="15"/>
      <c r="E397" s="15"/>
      <c r="F397" s="16"/>
    </row>
    <row r="398" spans="1:6" ht="26.25">
      <c r="A398" s="17" t="s">
        <v>8</v>
      </c>
      <c r="B398" s="18"/>
      <c r="C398" s="18"/>
      <c r="D398" s="18"/>
      <c r="E398" s="18"/>
      <c r="F398" s="19"/>
    </row>
    <row r="399" spans="1:6">
      <c r="A399" s="23" t="s">
        <v>25</v>
      </c>
      <c r="B399" s="21"/>
      <c r="C399" s="21"/>
      <c r="D399" s="21"/>
      <c r="E399" s="21"/>
      <c r="F399" s="22"/>
    </row>
    <row r="400" spans="1:6">
      <c r="A400" s="23"/>
      <c r="B400" s="21"/>
      <c r="C400" s="21"/>
      <c r="D400" s="21"/>
      <c r="E400" s="21"/>
      <c r="F400" s="22"/>
    </row>
    <row r="401" spans="1:7">
      <c r="A401" s="8" t="s">
        <v>2</v>
      </c>
      <c r="B401" s="9">
        <v>0</v>
      </c>
      <c r="C401" s="9">
        <v>0</v>
      </c>
      <c r="D401" s="9">
        <v>0</v>
      </c>
      <c r="E401" s="9">
        <v>0</v>
      </c>
      <c r="F401" s="12">
        <f>SUM(B401:E401)</f>
        <v>0</v>
      </c>
    </row>
    <row r="402" spans="1:7" ht="15.75" thickBot="1">
      <c r="A402" s="24"/>
      <c r="B402" s="15"/>
      <c r="C402" s="15"/>
      <c r="D402" s="15"/>
      <c r="E402" s="15"/>
      <c r="F402" s="16"/>
    </row>
    <row r="403" spans="1:7">
      <c r="A403" s="17"/>
      <c r="B403" s="26"/>
      <c r="C403" s="26"/>
      <c r="D403" s="26"/>
      <c r="E403" s="26"/>
      <c r="F403" s="27"/>
    </row>
    <row r="404" spans="1:7" ht="25.5">
      <c r="A404" s="28" t="s">
        <v>11</v>
      </c>
      <c r="B404" s="29"/>
      <c r="C404" s="29"/>
      <c r="D404" s="29"/>
      <c r="E404" s="29"/>
      <c r="F404" s="30"/>
    </row>
    <row r="405" spans="1:7">
      <c r="A405" s="23" t="s">
        <v>12</v>
      </c>
      <c r="B405" s="31"/>
      <c r="C405" s="31"/>
      <c r="D405" s="31"/>
      <c r="E405" s="31"/>
      <c r="F405" s="32"/>
    </row>
    <row r="406" spans="1:7">
      <c r="A406" s="23"/>
      <c r="B406" s="31"/>
      <c r="C406" s="31"/>
      <c r="D406" s="31"/>
      <c r="E406" s="31"/>
      <c r="F406" s="32"/>
    </row>
    <row r="407" spans="1:7">
      <c r="A407" s="8" t="s">
        <v>2</v>
      </c>
      <c r="B407" s="9">
        <v>0</v>
      </c>
      <c r="C407" s="9">
        <v>0</v>
      </c>
      <c r="D407" s="9">
        <v>0</v>
      </c>
      <c r="E407" s="9">
        <v>0</v>
      </c>
      <c r="F407" s="12">
        <f>SUM(B407:E407)</f>
        <v>0</v>
      </c>
    </row>
    <row r="408" spans="1:7" ht="15.75" thickBot="1">
      <c r="A408" s="33"/>
      <c r="B408" s="34"/>
      <c r="C408" s="34"/>
      <c r="D408" s="34"/>
      <c r="E408" s="34"/>
      <c r="F408" s="35"/>
    </row>
    <row r="409" spans="1:7" ht="38.25">
      <c r="A409" s="36" t="s">
        <v>26</v>
      </c>
      <c r="B409" s="61"/>
      <c r="C409" s="61"/>
      <c r="D409" s="61"/>
      <c r="E409" s="61"/>
      <c r="F409" s="62"/>
    </row>
    <row r="410" spans="1:7" ht="15.75" thickBot="1">
      <c r="A410" s="8" t="s">
        <v>2</v>
      </c>
      <c r="B410" s="9">
        <v>0</v>
      </c>
      <c r="C410" s="9">
        <v>0</v>
      </c>
      <c r="D410" s="9">
        <v>0</v>
      </c>
      <c r="E410" s="9">
        <v>0</v>
      </c>
      <c r="F410" s="12">
        <f>SUM(B410:E410)</f>
        <v>0</v>
      </c>
    </row>
    <row r="411" spans="1:7">
      <c r="A411" s="17"/>
      <c r="B411" s="26"/>
      <c r="C411" s="26"/>
      <c r="D411" s="26"/>
      <c r="E411" s="26"/>
      <c r="F411" s="27"/>
    </row>
    <row r="412" spans="1:7" ht="39">
      <c r="A412" s="37" t="s">
        <v>15</v>
      </c>
      <c r="B412" s="29"/>
      <c r="C412" s="29"/>
      <c r="D412" s="29"/>
      <c r="E412" s="29"/>
      <c r="F412" s="30"/>
    </row>
    <row r="413" spans="1:7" ht="25.5">
      <c r="A413" s="23" t="s">
        <v>16</v>
      </c>
      <c r="B413" s="29"/>
      <c r="C413" s="29"/>
      <c r="D413" s="29"/>
      <c r="E413" s="29"/>
      <c r="F413" s="30"/>
    </row>
    <row r="414" spans="1:7">
      <c r="A414" s="37"/>
      <c r="B414" s="29"/>
      <c r="C414" s="29"/>
      <c r="D414" s="29"/>
      <c r="E414" s="29"/>
      <c r="F414" s="30"/>
    </row>
    <row r="415" spans="1:7" ht="15.75" thickBot="1">
      <c r="A415" s="8" t="s">
        <v>2</v>
      </c>
      <c r="B415" s="9">
        <v>0</v>
      </c>
      <c r="C415" s="9">
        <v>0</v>
      </c>
      <c r="D415" s="9">
        <v>0</v>
      </c>
      <c r="E415" s="9">
        <v>0</v>
      </c>
      <c r="F415" s="12">
        <f>SUM(B415:E415)</f>
        <v>0</v>
      </c>
      <c r="G415" s="182" t="e">
        <f>F415/F396</f>
        <v>#DIV/0!</v>
      </c>
    </row>
    <row r="416" spans="1:7" ht="15.75" thickBot="1">
      <c r="A416" s="69"/>
      <c r="B416" s="41"/>
      <c r="C416" s="41"/>
      <c r="D416" s="41"/>
      <c r="E416" s="41"/>
      <c r="F416" s="42"/>
    </row>
    <row r="417" spans="1:6" ht="15.75" thickBot="1">
      <c r="A417" s="49" t="s">
        <v>17</v>
      </c>
      <c r="B417" s="50">
        <f>+B415+B410+B407+B401+B396</f>
        <v>0</v>
      </c>
      <c r="C417" s="50">
        <f>+C415+C410+C407+C401+C396</f>
        <v>0</v>
      </c>
      <c r="D417" s="50">
        <f>+D415+D410+D407+D401+D396</f>
        <v>0</v>
      </c>
      <c r="E417" s="50">
        <f>+E415+E410+E407+E401+E396</f>
        <v>0</v>
      </c>
      <c r="F417" s="50">
        <f>+F415+F410+F407+F401+F396</f>
        <v>0</v>
      </c>
    </row>
    <row r="418" spans="1:6" ht="15.75" thickBot="1"/>
    <row r="419" spans="1:6" ht="16.5" thickBot="1">
      <c r="A419" s="203" t="str">
        <f>+GENERALE!A16</f>
        <v>Soggetto 13</v>
      </c>
      <c r="B419" s="204"/>
      <c r="C419" s="204"/>
      <c r="D419" s="204"/>
      <c r="E419" s="204"/>
      <c r="F419" s="205"/>
    </row>
    <row r="420" spans="1:6" ht="30.75" thickBot="1">
      <c r="A420" s="68" t="s">
        <v>24</v>
      </c>
      <c r="B420" s="2"/>
    </row>
    <row r="421" spans="1:6">
      <c r="A421" s="197" t="s">
        <v>1</v>
      </c>
      <c r="B421" s="206">
        <v>2017</v>
      </c>
      <c r="C421" s="206">
        <v>2018</v>
      </c>
      <c r="D421" s="206">
        <v>2019</v>
      </c>
      <c r="E421" s="206">
        <v>2020</v>
      </c>
      <c r="F421" s="209" t="s">
        <v>2</v>
      </c>
    </row>
    <row r="422" spans="1:6">
      <c r="A422" s="198"/>
      <c r="B422" s="207"/>
      <c r="C422" s="207"/>
      <c r="D422" s="207"/>
      <c r="E422" s="207"/>
      <c r="F422" s="210"/>
    </row>
    <row r="423" spans="1:6">
      <c r="A423" s="198"/>
      <c r="B423" s="207"/>
      <c r="C423" s="207"/>
      <c r="D423" s="207"/>
      <c r="E423" s="207"/>
      <c r="F423" s="210"/>
    </row>
    <row r="424" spans="1:6" ht="15.75" thickBot="1">
      <c r="A424" s="199"/>
      <c r="B424" s="208"/>
      <c r="C424" s="208"/>
      <c r="D424" s="208"/>
      <c r="E424" s="208"/>
      <c r="F424" s="211"/>
    </row>
    <row r="425" spans="1:6">
      <c r="A425" s="3" t="s">
        <v>3</v>
      </c>
      <c r="B425" s="4"/>
      <c r="C425" s="4"/>
      <c r="D425" s="4"/>
      <c r="E425" s="4"/>
      <c r="F425" s="5"/>
    </row>
    <row r="426" spans="1:6" ht="38.25">
      <c r="A426" s="6" t="s">
        <v>4</v>
      </c>
      <c r="B426" s="4"/>
      <c r="C426" s="4"/>
      <c r="D426" s="4"/>
      <c r="E426" s="4"/>
      <c r="F426" s="5"/>
    </row>
    <row r="427" spans="1:6">
      <c r="A427" s="7"/>
      <c r="B427" s="4"/>
      <c r="C427" s="4"/>
      <c r="D427" s="4"/>
      <c r="E427" s="4"/>
      <c r="F427" s="5"/>
    </row>
    <row r="428" spans="1:6">
      <c r="A428" s="8" t="s">
        <v>2</v>
      </c>
      <c r="B428" s="9">
        <v>0</v>
      </c>
      <c r="C428" s="9">
        <v>0</v>
      </c>
      <c r="D428" s="9">
        <v>0</v>
      </c>
      <c r="E428" s="9">
        <v>0</v>
      </c>
      <c r="F428" s="12">
        <f>SUM(B428:E428)</f>
        <v>0</v>
      </c>
    </row>
    <row r="429" spans="1:6" ht="15.75" thickBot="1">
      <c r="A429" s="14"/>
      <c r="B429" s="15"/>
      <c r="C429" s="15"/>
      <c r="D429" s="15"/>
      <c r="E429" s="15"/>
      <c r="F429" s="16"/>
    </row>
    <row r="430" spans="1:6" ht="26.25">
      <c r="A430" s="17" t="s">
        <v>8</v>
      </c>
      <c r="B430" s="18"/>
      <c r="C430" s="18"/>
      <c r="D430" s="18"/>
      <c r="E430" s="18"/>
      <c r="F430" s="19"/>
    </row>
    <row r="431" spans="1:6">
      <c r="A431" s="23" t="s">
        <v>25</v>
      </c>
      <c r="B431" s="21"/>
      <c r="C431" s="21"/>
      <c r="D431" s="21"/>
      <c r="E431" s="21"/>
      <c r="F431" s="22"/>
    </row>
    <row r="432" spans="1:6">
      <c r="A432" s="23"/>
      <c r="B432" s="21"/>
      <c r="C432" s="21"/>
      <c r="D432" s="21"/>
      <c r="E432" s="21"/>
      <c r="F432" s="22"/>
    </row>
    <row r="433" spans="1:7">
      <c r="A433" s="8" t="s">
        <v>2</v>
      </c>
      <c r="B433" s="9">
        <v>0</v>
      </c>
      <c r="C433" s="9">
        <v>0</v>
      </c>
      <c r="D433" s="9">
        <v>0</v>
      </c>
      <c r="E433" s="9">
        <v>0</v>
      </c>
      <c r="F433" s="12">
        <f>SUM(B433:E433)</f>
        <v>0</v>
      </c>
    </row>
    <row r="434" spans="1:7" ht="15.75" thickBot="1">
      <c r="A434" s="24"/>
      <c r="B434" s="15"/>
      <c r="C434" s="15"/>
      <c r="D434" s="15"/>
      <c r="E434" s="15"/>
      <c r="F434" s="16"/>
    </row>
    <row r="435" spans="1:7">
      <c r="A435" s="17"/>
      <c r="B435" s="26"/>
      <c r="C435" s="26"/>
      <c r="D435" s="26"/>
      <c r="E435" s="26"/>
      <c r="F435" s="27"/>
    </row>
    <row r="436" spans="1:7" ht="25.5">
      <c r="A436" s="28" t="s">
        <v>11</v>
      </c>
      <c r="B436" s="29"/>
      <c r="C436" s="29"/>
      <c r="D436" s="29"/>
      <c r="E436" s="29"/>
      <c r="F436" s="30"/>
    </row>
    <row r="437" spans="1:7">
      <c r="A437" s="23" t="s">
        <v>12</v>
      </c>
      <c r="B437" s="31"/>
      <c r="C437" s="31"/>
      <c r="D437" s="31"/>
      <c r="E437" s="31"/>
      <c r="F437" s="32"/>
    </row>
    <row r="438" spans="1:7">
      <c r="A438" s="23"/>
      <c r="B438" s="31"/>
      <c r="C438" s="31"/>
      <c r="D438" s="31"/>
      <c r="E438" s="31"/>
      <c r="F438" s="32"/>
    </row>
    <row r="439" spans="1:7">
      <c r="A439" s="8" t="s">
        <v>2</v>
      </c>
      <c r="B439" s="9">
        <v>0</v>
      </c>
      <c r="C439" s="9">
        <v>0</v>
      </c>
      <c r="D439" s="9">
        <v>0</v>
      </c>
      <c r="E439" s="9">
        <v>0</v>
      </c>
      <c r="F439" s="12">
        <f>SUM(B439:E439)</f>
        <v>0</v>
      </c>
    </row>
    <row r="440" spans="1:7" ht="15.75" thickBot="1">
      <c r="A440" s="33"/>
      <c r="B440" s="34"/>
      <c r="C440" s="34"/>
      <c r="D440" s="34"/>
      <c r="E440" s="34"/>
      <c r="F440" s="35"/>
    </row>
    <row r="441" spans="1:7" ht="38.25">
      <c r="A441" s="36" t="s">
        <v>26</v>
      </c>
      <c r="B441" s="61"/>
      <c r="C441" s="61"/>
      <c r="D441" s="61"/>
      <c r="E441" s="61"/>
      <c r="F441" s="62"/>
    </row>
    <row r="442" spans="1:7" ht="15.75" thickBot="1">
      <c r="A442" s="8" t="s">
        <v>2</v>
      </c>
      <c r="B442" s="9">
        <v>0</v>
      </c>
      <c r="C442" s="9">
        <v>0</v>
      </c>
      <c r="D442" s="9">
        <v>0</v>
      </c>
      <c r="E442" s="9">
        <v>0</v>
      </c>
      <c r="F442" s="12">
        <f>SUM(B442:E442)</f>
        <v>0</v>
      </c>
    </row>
    <row r="443" spans="1:7">
      <c r="A443" s="17"/>
      <c r="B443" s="26"/>
      <c r="C443" s="26"/>
      <c r="D443" s="26"/>
      <c r="E443" s="26"/>
      <c r="F443" s="27"/>
    </row>
    <row r="444" spans="1:7" ht="39">
      <c r="A444" s="37" t="s">
        <v>15</v>
      </c>
      <c r="B444" s="29"/>
      <c r="C444" s="29"/>
      <c r="D444" s="29"/>
      <c r="E444" s="29"/>
      <c r="F444" s="30"/>
    </row>
    <row r="445" spans="1:7" ht="25.5">
      <c r="A445" s="23" t="s">
        <v>16</v>
      </c>
      <c r="B445" s="29"/>
      <c r="C445" s="29"/>
      <c r="D445" s="29"/>
      <c r="E445" s="29"/>
      <c r="F445" s="30"/>
    </row>
    <row r="446" spans="1:7">
      <c r="A446" s="37"/>
      <c r="B446" s="29"/>
      <c r="C446" s="29"/>
      <c r="D446" s="29"/>
      <c r="E446" s="29"/>
      <c r="F446" s="30"/>
    </row>
    <row r="447" spans="1:7" ht="15.75" thickBot="1">
      <c r="A447" s="8" t="s">
        <v>2</v>
      </c>
      <c r="B447" s="9">
        <v>0</v>
      </c>
      <c r="C447" s="9">
        <v>0</v>
      </c>
      <c r="D447" s="9">
        <v>0</v>
      </c>
      <c r="E447" s="9">
        <v>0</v>
      </c>
      <c r="F447" s="12">
        <f>SUM(B447:E447)</f>
        <v>0</v>
      </c>
      <c r="G447" s="182" t="e">
        <f>F447/F428</f>
        <v>#DIV/0!</v>
      </c>
    </row>
    <row r="448" spans="1:7" ht="15.75" thickBot="1">
      <c r="A448" s="69"/>
      <c r="B448" s="41"/>
      <c r="C448" s="41"/>
      <c r="D448" s="41"/>
      <c r="E448" s="41"/>
      <c r="F448" s="42"/>
    </row>
    <row r="449" spans="1:6" ht="15.75" thickBot="1">
      <c r="A449" s="49" t="s">
        <v>17</v>
      </c>
      <c r="B449" s="50">
        <f>+B447+B442+B439+B433+B428</f>
        <v>0</v>
      </c>
      <c r="C449" s="50">
        <f>+C447+C442+C439+C433+C428</f>
        <v>0</v>
      </c>
      <c r="D449" s="50">
        <f>+D447+D442+D439+D433+D428</f>
        <v>0</v>
      </c>
      <c r="E449" s="50">
        <f>+E447+E442+E439+E433+E428</f>
        <v>0</v>
      </c>
      <c r="F449" s="50">
        <f>+F447+F442+F439+F433+F428</f>
        <v>0</v>
      </c>
    </row>
    <row r="450" spans="1:6" ht="15.75" thickBot="1"/>
    <row r="451" spans="1:6" ht="16.5" thickBot="1">
      <c r="A451" s="203" t="str">
        <f>+GENERALE!A17</f>
        <v>Soggetto 14</v>
      </c>
      <c r="B451" s="204"/>
      <c r="C451" s="204"/>
      <c r="D451" s="204"/>
      <c r="E451" s="204"/>
      <c r="F451" s="205"/>
    </row>
    <row r="452" spans="1:6" ht="30.75" thickBot="1">
      <c r="A452" s="68" t="s">
        <v>24</v>
      </c>
      <c r="B452" s="2"/>
    </row>
    <row r="453" spans="1:6">
      <c r="A453" s="197" t="s">
        <v>1</v>
      </c>
      <c r="B453" s="206">
        <v>2017</v>
      </c>
      <c r="C453" s="206">
        <v>2018</v>
      </c>
      <c r="D453" s="206">
        <v>2019</v>
      </c>
      <c r="E453" s="206">
        <v>2020</v>
      </c>
      <c r="F453" s="209" t="s">
        <v>2</v>
      </c>
    </row>
    <row r="454" spans="1:6">
      <c r="A454" s="198"/>
      <c r="B454" s="207"/>
      <c r="C454" s="207"/>
      <c r="D454" s="207"/>
      <c r="E454" s="207"/>
      <c r="F454" s="210"/>
    </row>
    <row r="455" spans="1:6">
      <c r="A455" s="198"/>
      <c r="B455" s="207"/>
      <c r="C455" s="207"/>
      <c r="D455" s="207"/>
      <c r="E455" s="207"/>
      <c r="F455" s="210"/>
    </row>
    <row r="456" spans="1:6" ht="15.75" thickBot="1">
      <c r="A456" s="199"/>
      <c r="B456" s="208"/>
      <c r="C456" s="208"/>
      <c r="D456" s="208"/>
      <c r="E456" s="208"/>
      <c r="F456" s="211"/>
    </row>
    <row r="457" spans="1:6">
      <c r="A457" s="3" t="s">
        <v>3</v>
      </c>
      <c r="B457" s="4"/>
      <c r="C457" s="4"/>
      <c r="D457" s="4"/>
      <c r="E457" s="4"/>
      <c r="F457" s="5"/>
    </row>
    <row r="458" spans="1:6" ht="38.25">
      <c r="A458" s="6" t="s">
        <v>4</v>
      </c>
      <c r="B458" s="4"/>
      <c r="C458" s="4"/>
      <c r="D458" s="4"/>
      <c r="E458" s="4"/>
      <c r="F458" s="5"/>
    </row>
    <row r="459" spans="1:6">
      <c r="A459" s="7"/>
      <c r="B459" s="4"/>
      <c r="C459" s="4"/>
      <c r="D459" s="4"/>
      <c r="E459" s="4"/>
      <c r="F459" s="5"/>
    </row>
    <row r="460" spans="1:6">
      <c r="A460" s="8" t="s">
        <v>2</v>
      </c>
      <c r="B460" s="9">
        <v>0</v>
      </c>
      <c r="C460" s="9">
        <v>0</v>
      </c>
      <c r="D460" s="9">
        <v>0</v>
      </c>
      <c r="E460" s="9">
        <v>0</v>
      </c>
      <c r="F460" s="12">
        <f>SUM(B460:E460)</f>
        <v>0</v>
      </c>
    </row>
    <row r="461" spans="1:6" ht="15.75" thickBot="1">
      <c r="A461" s="14"/>
      <c r="B461" s="15"/>
      <c r="C461" s="15"/>
      <c r="D461" s="15"/>
      <c r="E461" s="15"/>
      <c r="F461" s="16"/>
    </row>
    <row r="462" spans="1:6" ht="26.25">
      <c r="A462" s="17" t="s">
        <v>8</v>
      </c>
      <c r="B462" s="18"/>
      <c r="C462" s="18"/>
      <c r="D462" s="18"/>
      <c r="E462" s="18"/>
      <c r="F462" s="19"/>
    </row>
    <row r="463" spans="1:6">
      <c r="A463" s="23" t="s">
        <v>25</v>
      </c>
      <c r="B463" s="21"/>
      <c r="C463" s="21"/>
      <c r="D463" s="21"/>
      <c r="E463" s="21"/>
      <c r="F463" s="22"/>
    </row>
    <row r="464" spans="1:6">
      <c r="A464" s="23"/>
      <c r="B464" s="21"/>
      <c r="C464" s="21"/>
      <c r="D464" s="21"/>
      <c r="E464" s="21"/>
      <c r="F464" s="22"/>
    </row>
    <row r="465" spans="1:7">
      <c r="A465" s="8" t="s">
        <v>2</v>
      </c>
      <c r="B465" s="9">
        <v>0</v>
      </c>
      <c r="C465" s="9">
        <v>0</v>
      </c>
      <c r="D465" s="9">
        <v>0</v>
      </c>
      <c r="E465" s="9">
        <v>0</v>
      </c>
      <c r="F465" s="12">
        <f>SUM(B465:E465)</f>
        <v>0</v>
      </c>
    </row>
    <row r="466" spans="1:7" ht="15.75" thickBot="1">
      <c r="A466" s="24"/>
      <c r="B466" s="15"/>
      <c r="C466" s="15"/>
      <c r="D466" s="15"/>
      <c r="E466" s="15"/>
      <c r="F466" s="16"/>
    </row>
    <row r="467" spans="1:7">
      <c r="A467" s="17"/>
      <c r="B467" s="26"/>
      <c r="C467" s="26"/>
      <c r="D467" s="26"/>
      <c r="E467" s="26"/>
      <c r="F467" s="27"/>
    </row>
    <row r="468" spans="1:7" ht="25.5">
      <c r="A468" s="28" t="s">
        <v>11</v>
      </c>
      <c r="B468" s="29"/>
      <c r="C468" s="29"/>
      <c r="D468" s="29"/>
      <c r="E468" s="29"/>
      <c r="F468" s="30"/>
    </row>
    <row r="469" spans="1:7">
      <c r="A469" s="23" t="s">
        <v>12</v>
      </c>
      <c r="B469" s="31"/>
      <c r="C469" s="31"/>
      <c r="D469" s="31"/>
      <c r="E469" s="31"/>
      <c r="F469" s="32"/>
    </row>
    <row r="470" spans="1:7">
      <c r="A470" s="23"/>
      <c r="B470" s="31"/>
      <c r="C470" s="31"/>
      <c r="D470" s="31"/>
      <c r="E470" s="31"/>
      <c r="F470" s="32"/>
    </row>
    <row r="471" spans="1:7">
      <c r="A471" s="8" t="s">
        <v>2</v>
      </c>
      <c r="B471" s="9">
        <v>0</v>
      </c>
      <c r="C471" s="9">
        <v>0</v>
      </c>
      <c r="D471" s="9">
        <v>0</v>
      </c>
      <c r="E471" s="9">
        <v>0</v>
      </c>
      <c r="F471" s="12">
        <f>SUM(B471:E471)</f>
        <v>0</v>
      </c>
    </row>
    <row r="472" spans="1:7" ht="15.75" thickBot="1">
      <c r="A472" s="33"/>
      <c r="B472" s="34"/>
      <c r="C472" s="34"/>
      <c r="D472" s="34"/>
      <c r="E472" s="34"/>
      <c r="F472" s="35"/>
    </row>
    <row r="473" spans="1:7" ht="38.25">
      <c r="A473" s="36" t="s">
        <v>26</v>
      </c>
      <c r="B473" s="61"/>
      <c r="C473" s="61"/>
      <c r="D473" s="61"/>
      <c r="E473" s="61"/>
      <c r="F473" s="62"/>
    </row>
    <row r="474" spans="1:7" ht="15.75" thickBot="1">
      <c r="A474" s="8" t="s">
        <v>2</v>
      </c>
      <c r="B474" s="9">
        <v>0</v>
      </c>
      <c r="C474" s="9">
        <v>0</v>
      </c>
      <c r="D474" s="9">
        <v>0</v>
      </c>
      <c r="E474" s="9">
        <v>0</v>
      </c>
      <c r="F474" s="12">
        <f>SUM(B474:E474)</f>
        <v>0</v>
      </c>
    </row>
    <row r="475" spans="1:7">
      <c r="A475" s="17"/>
      <c r="B475" s="26"/>
      <c r="C475" s="26"/>
      <c r="D475" s="26"/>
      <c r="E475" s="26"/>
      <c r="F475" s="27"/>
    </row>
    <row r="476" spans="1:7" ht="39">
      <c r="A476" s="37" t="s">
        <v>15</v>
      </c>
      <c r="B476" s="29"/>
      <c r="C476" s="29"/>
      <c r="D476" s="29"/>
      <c r="E476" s="29"/>
      <c r="F476" s="30"/>
    </row>
    <row r="477" spans="1:7" ht="25.5">
      <c r="A477" s="23" t="s">
        <v>16</v>
      </c>
      <c r="B477" s="29"/>
      <c r="C477" s="29"/>
      <c r="D477" s="29"/>
      <c r="E477" s="29"/>
      <c r="F477" s="30"/>
    </row>
    <row r="478" spans="1:7">
      <c r="A478" s="37"/>
      <c r="B478" s="29"/>
      <c r="C478" s="29"/>
      <c r="D478" s="29"/>
      <c r="E478" s="29"/>
      <c r="F478" s="30"/>
    </row>
    <row r="479" spans="1:7" ht="15.75" thickBot="1">
      <c r="A479" s="8" t="s">
        <v>2</v>
      </c>
      <c r="B479" s="9">
        <v>0</v>
      </c>
      <c r="C479" s="9">
        <v>0</v>
      </c>
      <c r="D479" s="9">
        <v>0</v>
      </c>
      <c r="E479" s="9">
        <v>0</v>
      </c>
      <c r="F479" s="12">
        <f>SUM(B479:E479)</f>
        <v>0</v>
      </c>
      <c r="G479" s="182" t="e">
        <f>F479/F460</f>
        <v>#DIV/0!</v>
      </c>
    </row>
    <row r="480" spans="1:7" ht="15.75" thickBot="1">
      <c r="A480" s="69"/>
      <c r="B480" s="41"/>
      <c r="C480" s="41"/>
      <c r="D480" s="41"/>
      <c r="E480" s="41"/>
      <c r="F480" s="42"/>
    </row>
    <row r="481" spans="1:6" ht="15.75" thickBot="1">
      <c r="A481" s="49" t="s">
        <v>17</v>
      </c>
      <c r="B481" s="50">
        <f>+B479+B474+B471+B465+B460</f>
        <v>0</v>
      </c>
      <c r="C481" s="50">
        <f>+C479+C474+C471+C465+C460</f>
        <v>0</v>
      </c>
      <c r="D481" s="50">
        <f>+D479+D474+D471+D465+D460</f>
        <v>0</v>
      </c>
      <c r="E481" s="50">
        <f>+E479+E474+E471+E465+E460</f>
        <v>0</v>
      </c>
      <c r="F481" s="50">
        <f>+F479+F474+F471+F465+F460</f>
        <v>0</v>
      </c>
    </row>
    <row r="482" spans="1:6" ht="15.75" thickBot="1"/>
    <row r="483" spans="1:6" ht="16.5" thickBot="1">
      <c r="A483" s="203" t="str">
        <f>+GENERALE!A18</f>
        <v>Soggetto 15</v>
      </c>
      <c r="B483" s="204"/>
      <c r="C483" s="204"/>
      <c r="D483" s="204"/>
      <c r="E483" s="204"/>
      <c r="F483" s="205"/>
    </row>
    <row r="484" spans="1:6" ht="30.75" thickBot="1">
      <c r="A484" s="68" t="s">
        <v>24</v>
      </c>
      <c r="B484" s="2"/>
    </row>
    <row r="485" spans="1:6">
      <c r="A485" s="197" t="s">
        <v>1</v>
      </c>
      <c r="B485" s="206">
        <v>2017</v>
      </c>
      <c r="C485" s="206">
        <v>2018</v>
      </c>
      <c r="D485" s="206">
        <v>2019</v>
      </c>
      <c r="E485" s="206">
        <v>2020</v>
      </c>
      <c r="F485" s="209" t="s">
        <v>2</v>
      </c>
    </row>
    <row r="486" spans="1:6">
      <c r="A486" s="198"/>
      <c r="B486" s="207"/>
      <c r="C486" s="207"/>
      <c r="D486" s="207"/>
      <c r="E486" s="207"/>
      <c r="F486" s="210"/>
    </row>
    <row r="487" spans="1:6">
      <c r="A487" s="198"/>
      <c r="B487" s="207"/>
      <c r="C487" s="207"/>
      <c r="D487" s="207"/>
      <c r="E487" s="207"/>
      <c r="F487" s="210"/>
    </row>
    <row r="488" spans="1:6" ht="15.75" thickBot="1">
      <c r="A488" s="199"/>
      <c r="B488" s="208"/>
      <c r="C488" s="208"/>
      <c r="D488" s="208"/>
      <c r="E488" s="208"/>
      <c r="F488" s="211"/>
    </row>
    <row r="489" spans="1:6">
      <c r="A489" s="3" t="s">
        <v>3</v>
      </c>
      <c r="B489" s="4"/>
      <c r="C489" s="4"/>
      <c r="D489" s="4"/>
      <c r="E489" s="4"/>
      <c r="F489" s="5"/>
    </row>
    <row r="490" spans="1:6" ht="38.25">
      <c r="A490" s="6" t="s">
        <v>4</v>
      </c>
      <c r="B490" s="4"/>
      <c r="C490" s="4"/>
      <c r="D490" s="4"/>
      <c r="E490" s="4"/>
      <c r="F490" s="5"/>
    </row>
    <row r="491" spans="1:6">
      <c r="A491" s="7"/>
      <c r="B491" s="4"/>
      <c r="C491" s="4"/>
      <c r="D491" s="4"/>
      <c r="E491" s="4"/>
      <c r="F491" s="5"/>
    </row>
    <row r="492" spans="1:6">
      <c r="A492" s="8" t="s">
        <v>2</v>
      </c>
      <c r="B492" s="9">
        <v>0</v>
      </c>
      <c r="C492" s="9">
        <v>0</v>
      </c>
      <c r="D492" s="9">
        <v>0</v>
      </c>
      <c r="E492" s="9">
        <v>0</v>
      </c>
      <c r="F492" s="12">
        <f>SUM(B492:E492)</f>
        <v>0</v>
      </c>
    </row>
    <row r="493" spans="1:6" ht="15.75" thickBot="1">
      <c r="A493" s="14"/>
      <c r="B493" s="15"/>
      <c r="C493" s="15"/>
      <c r="D493" s="15"/>
      <c r="E493" s="15"/>
      <c r="F493" s="16"/>
    </row>
    <row r="494" spans="1:6" ht="26.25">
      <c r="A494" s="17" t="s">
        <v>8</v>
      </c>
      <c r="B494" s="18"/>
      <c r="C494" s="18"/>
      <c r="D494" s="18"/>
      <c r="E494" s="18"/>
      <c r="F494" s="19"/>
    </row>
    <row r="495" spans="1:6">
      <c r="A495" s="23" t="s">
        <v>25</v>
      </c>
      <c r="B495" s="21"/>
      <c r="C495" s="21"/>
      <c r="D495" s="21"/>
      <c r="E495" s="21"/>
      <c r="F495" s="22"/>
    </row>
    <row r="496" spans="1:6">
      <c r="A496" s="23"/>
      <c r="B496" s="21"/>
      <c r="C496" s="21"/>
      <c r="D496" s="21"/>
      <c r="E496" s="21"/>
      <c r="F496" s="22"/>
    </row>
    <row r="497" spans="1:7">
      <c r="A497" s="8" t="s">
        <v>2</v>
      </c>
      <c r="B497" s="9">
        <v>0</v>
      </c>
      <c r="C497" s="9">
        <v>0</v>
      </c>
      <c r="D497" s="9">
        <v>0</v>
      </c>
      <c r="E497" s="9">
        <v>0</v>
      </c>
      <c r="F497" s="12">
        <f>SUM(B497:E497)</f>
        <v>0</v>
      </c>
    </row>
    <row r="498" spans="1:7" ht="15.75" thickBot="1">
      <c r="A498" s="24"/>
      <c r="B498" s="15"/>
      <c r="C498" s="15"/>
      <c r="D498" s="15"/>
      <c r="E498" s="15"/>
      <c r="F498" s="16"/>
    </row>
    <row r="499" spans="1:7">
      <c r="A499" s="17"/>
      <c r="B499" s="26"/>
      <c r="C499" s="26"/>
      <c r="D499" s="26"/>
      <c r="E499" s="26"/>
      <c r="F499" s="27"/>
    </row>
    <row r="500" spans="1:7" ht="25.5">
      <c r="A500" s="28" t="s">
        <v>11</v>
      </c>
      <c r="B500" s="29"/>
      <c r="C500" s="29"/>
      <c r="D500" s="29"/>
      <c r="E500" s="29"/>
      <c r="F500" s="30"/>
    </row>
    <row r="501" spans="1:7">
      <c r="A501" s="23" t="s">
        <v>12</v>
      </c>
      <c r="B501" s="31"/>
      <c r="C501" s="31"/>
      <c r="D501" s="31"/>
      <c r="E501" s="31"/>
      <c r="F501" s="32"/>
    </row>
    <row r="502" spans="1:7">
      <c r="A502" s="23"/>
      <c r="B502" s="31"/>
      <c r="C502" s="31"/>
      <c r="D502" s="31"/>
      <c r="E502" s="31"/>
      <c r="F502" s="32"/>
    </row>
    <row r="503" spans="1:7">
      <c r="A503" s="8" t="s">
        <v>2</v>
      </c>
      <c r="B503" s="9">
        <v>0</v>
      </c>
      <c r="C503" s="9">
        <v>0</v>
      </c>
      <c r="D503" s="9">
        <v>0</v>
      </c>
      <c r="E503" s="9">
        <v>0</v>
      </c>
      <c r="F503" s="12">
        <f>SUM(B503:E503)</f>
        <v>0</v>
      </c>
    </row>
    <row r="504" spans="1:7" ht="15.75" thickBot="1">
      <c r="A504" s="33"/>
      <c r="B504" s="34"/>
      <c r="C504" s="34"/>
      <c r="D504" s="34"/>
      <c r="E504" s="34"/>
      <c r="F504" s="35"/>
    </row>
    <row r="505" spans="1:7" ht="38.25">
      <c r="A505" s="36" t="s">
        <v>26</v>
      </c>
      <c r="B505" s="61"/>
      <c r="C505" s="61"/>
      <c r="D505" s="61"/>
      <c r="E505" s="61"/>
      <c r="F505" s="62"/>
    </row>
    <row r="506" spans="1:7" ht="15.75" thickBot="1">
      <c r="A506" s="8" t="s">
        <v>2</v>
      </c>
      <c r="B506" s="9">
        <v>0</v>
      </c>
      <c r="C506" s="9">
        <v>0</v>
      </c>
      <c r="D506" s="9">
        <v>0</v>
      </c>
      <c r="E506" s="9">
        <v>0</v>
      </c>
      <c r="F506" s="12">
        <f>SUM(B506:E506)</f>
        <v>0</v>
      </c>
    </row>
    <row r="507" spans="1:7">
      <c r="A507" s="17"/>
      <c r="B507" s="26"/>
      <c r="C507" s="26"/>
      <c r="D507" s="26"/>
      <c r="E507" s="26"/>
      <c r="F507" s="27"/>
    </row>
    <row r="508" spans="1:7" ht="39">
      <c r="A508" s="37" t="s">
        <v>15</v>
      </c>
      <c r="B508" s="29"/>
      <c r="C508" s="29"/>
      <c r="D508" s="29"/>
      <c r="E508" s="29"/>
      <c r="F508" s="30"/>
    </row>
    <row r="509" spans="1:7" ht="25.5">
      <c r="A509" s="23" t="s">
        <v>16</v>
      </c>
      <c r="B509" s="29"/>
      <c r="C509" s="29"/>
      <c r="D509" s="29"/>
      <c r="E509" s="29"/>
      <c r="F509" s="30"/>
    </row>
    <row r="510" spans="1:7">
      <c r="A510" s="37"/>
      <c r="B510" s="29"/>
      <c r="C510" s="29"/>
      <c r="D510" s="29"/>
      <c r="E510" s="29"/>
      <c r="F510" s="30"/>
    </row>
    <row r="511" spans="1:7" ht="15.75" thickBot="1">
      <c r="A511" s="8" t="s">
        <v>2</v>
      </c>
      <c r="B511" s="9">
        <v>0</v>
      </c>
      <c r="C511" s="9">
        <v>0</v>
      </c>
      <c r="D511" s="9">
        <v>0</v>
      </c>
      <c r="E511" s="9">
        <v>0</v>
      </c>
      <c r="F511" s="12">
        <f>SUM(B511:E511)</f>
        <v>0</v>
      </c>
      <c r="G511" s="182" t="e">
        <f>F511/F492</f>
        <v>#DIV/0!</v>
      </c>
    </row>
    <row r="512" spans="1:7" ht="15.75" thickBot="1">
      <c r="A512" s="69"/>
      <c r="B512" s="41"/>
      <c r="C512" s="41"/>
      <c r="D512" s="41"/>
      <c r="E512" s="41"/>
      <c r="F512" s="42"/>
    </row>
    <row r="513" spans="1:6" ht="15.75" thickBot="1">
      <c r="A513" s="49" t="s">
        <v>17</v>
      </c>
      <c r="B513" s="50">
        <f>+B511+B506+B503+B497+B492</f>
        <v>0</v>
      </c>
      <c r="C513" s="50">
        <f>+C511+C506+C503+C497+C492</f>
        <v>0</v>
      </c>
      <c r="D513" s="50">
        <f>+D511+D506+D503+D497+D492</f>
        <v>0</v>
      </c>
      <c r="E513" s="50">
        <f>+E511+E506+E503+E497+E492</f>
        <v>0</v>
      </c>
      <c r="F513" s="50">
        <f>+F511+F506+F503+F497+F492</f>
        <v>0</v>
      </c>
    </row>
    <row r="514" spans="1:6" ht="15.75" thickBot="1"/>
    <row r="515" spans="1:6" ht="16.5" thickBot="1">
      <c r="A515" s="203" t="str">
        <f>+GENERALE!A19</f>
        <v>Soggetto 16</v>
      </c>
      <c r="B515" s="204"/>
      <c r="C515" s="204"/>
      <c r="D515" s="204"/>
      <c r="E515" s="204"/>
      <c r="F515" s="205"/>
    </row>
    <row r="516" spans="1:6" ht="30.75" thickBot="1">
      <c r="A516" s="68" t="s">
        <v>24</v>
      </c>
      <c r="B516" s="2"/>
    </row>
    <row r="517" spans="1:6">
      <c r="A517" s="197" t="s">
        <v>1</v>
      </c>
      <c r="B517" s="206">
        <v>2017</v>
      </c>
      <c r="C517" s="206">
        <v>2018</v>
      </c>
      <c r="D517" s="206">
        <v>2019</v>
      </c>
      <c r="E517" s="206">
        <v>2020</v>
      </c>
      <c r="F517" s="209" t="s">
        <v>2</v>
      </c>
    </row>
    <row r="518" spans="1:6">
      <c r="A518" s="198"/>
      <c r="B518" s="207"/>
      <c r="C518" s="207"/>
      <c r="D518" s="207"/>
      <c r="E518" s="207"/>
      <c r="F518" s="210"/>
    </row>
    <row r="519" spans="1:6">
      <c r="A519" s="198"/>
      <c r="B519" s="207"/>
      <c r="C519" s="207"/>
      <c r="D519" s="207"/>
      <c r="E519" s="207"/>
      <c r="F519" s="210"/>
    </row>
    <row r="520" spans="1:6" ht="15.75" thickBot="1">
      <c r="A520" s="199"/>
      <c r="B520" s="208"/>
      <c r="C520" s="208"/>
      <c r="D520" s="208"/>
      <c r="E520" s="208"/>
      <c r="F520" s="211"/>
    </row>
    <row r="521" spans="1:6">
      <c r="A521" s="3" t="s">
        <v>3</v>
      </c>
      <c r="B521" s="4"/>
      <c r="C521" s="4"/>
      <c r="D521" s="4"/>
      <c r="E521" s="4"/>
      <c r="F521" s="5"/>
    </row>
    <row r="522" spans="1:6" ht="38.25">
      <c r="A522" s="6" t="s">
        <v>4</v>
      </c>
      <c r="B522" s="4"/>
      <c r="C522" s="4"/>
      <c r="D522" s="4"/>
      <c r="E522" s="4"/>
      <c r="F522" s="5"/>
    </row>
    <row r="523" spans="1:6">
      <c r="A523" s="7"/>
      <c r="B523" s="4"/>
      <c r="C523" s="4"/>
      <c r="D523" s="4"/>
      <c r="E523" s="4"/>
      <c r="F523" s="5"/>
    </row>
    <row r="524" spans="1:6">
      <c r="A524" s="8" t="s">
        <v>2</v>
      </c>
      <c r="B524" s="9">
        <v>0</v>
      </c>
      <c r="C524" s="9">
        <v>0</v>
      </c>
      <c r="D524" s="9">
        <v>0</v>
      </c>
      <c r="E524" s="9">
        <v>0</v>
      </c>
      <c r="F524" s="12">
        <f>SUM(B524:E524)</f>
        <v>0</v>
      </c>
    </row>
    <row r="525" spans="1:6" ht="15.75" thickBot="1">
      <c r="A525" s="14"/>
      <c r="B525" s="15"/>
      <c r="C525" s="15"/>
      <c r="D525" s="15"/>
      <c r="E525" s="15"/>
      <c r="F525" s="16"/>
    </row>
    <row r="526" spans="1:6" ht="26.25">
      <c r="A526" s="17" t="s">
        <v>8</v>
      </c>
      <c r="B526" s="18"/>
      <c r="C526" s="18"/>
      <c r="D526" s="18"/>
      <c r="E526" s="18"/>
      <c r="F526" s="19"/>
    </row>
    <row r="527" spans="1:6">
      <c r="A527" s="23" t="s">
        <v>25</v>
      </c>
      <c r="B527" s="21"/>
      <c r="C527" s="21"/>
      <c r="D527" s="21"/>
      <c r="E527" s="21"/>
      <c r="F527" s="22"/>
    </row>
    <row r="528" spans="1:6">
      <c r="A528" s="23"/>
      <c r="B528" s="21"/>
      <c r="C528" s="21"/>
      <c r="D528" s="21"/>
      <c r="E528" s="21"/>
      <c r="F528" s="22"/>
    </row>
    <row r="529" spans="1:7">
      <c r="A529" s="8" t="s">
        <v>2</v>
      </c>
      <c r="B529" s="9">
        <v>0</v>
      </c>
      <c r="C529" s="9">
        <v>0</v>
      </c>
      <c r="D529" s="9">
        <v>0</v>
      </c>
      <c r="E529" s="9">
        <v>0</v>
      </c>
      <c r="F529" s="12">
        <f>SUM(B529:E529)</f>
        <v>0</v>
      </c>
    </row>
    <row r="530" spans="1:7" ht="15.75" thickBot="1">
      <c r="A530" s="24"/>
      <c r="B530" s="15"/>
      <c r="C530" s="15"/>
      <c r="D530" s="15"/>
      <c r="E530" s="15"/>
      <c r="F530" s="16"/>
    </row>
    <row r="531" spans="1:7">
      <c r="A531" s="17"/>
      <c r="B531" s="26"/>
      <c r="C531" s="26"/>
      <c r="D531" s="26"/>
      <c r="E531" s="26"/>
      <c r="F531" s="27"/>
    </row>
    <row r="532" spans="1:7" ht="25.5">
      <c r="A532" s="28" t="s">
        <v>11</v>
      </c>
      <c r="B532" s="29"/>
      <c r="C532" s="29"/>
      <c r="D532" s="29"/>
      <c r="E532" s="29"/>
      <c r="F532" s="30"/>
    </row>
    <row r="533" spans="1:7">
      <c r="A533" s="23" t="s">
        <v>12</v>
      </c>
      <c r="B533" s="31"/>
      <c r="C533" s="31"/>
      <c r="D533" s="31"/>
      <c r="E533" s="31"/>
      <c r="F533" s="32"/>
    </row>
    <row r="534" spans="1:7">
      <c r="A534" s="23"/>
      <c r="B534" s="31"/>
      <c r="C534" s="31"/>
      <c r="D534" s="31"/>
      <c r="E534" s="31"/>
      <c r="F534" s="32"/>
    </row>
    <row r="535" spans="1:7">
      <c r="A535" s="8" t="s">
        <v>2</v>
      </c>
      <c r="B535" s="9">
        <v>0</v>
      </c>
      <c r="C535" s="9">
        <v>0</v>
      </c>
      <c r="D535" s="9">
        <v>0</v>
      </c>
      <c r="E535" s="9">
        <v>0</v>
      </c>
      <c r="F535" s="12">
        <f>SUM(B535:E535)</f>
        <v>0</v>
      </c>
    </row>
    <row r="536" spans="1:7" ht="15.75" thickBot="1">
      <c r="A536" s="33"/>
      <c r="B536" s="34"/>
      <c r="C536" s="34"/>
      <c r="D536" s="34"/>
      <c r="E536" s="34"/>
      <c r="F536" s="35"/>
    </row>
    <row r="537" spans="1:7" ht="38.25">
      <c r="A537" s="36" t="s">
        <v>26</v>
      </c>
      <c r="B537" s="61"/>
      <c r="C537" s="61"/>
      <c r="D537" s="61"/>
      <c r="E537" s="61"/>
      <c r="F537" s="62"/>
    </row>
    <row r="538" spans="1:7" ht="15.75" thickBot="1">
      <c r="A538" s="8" t="s">
        <v>2</v>
      </c>
      <c r="B538" s="9">
        <v>0</v>
      </c>
      <c r="C538" s="9">
        <v>0</v>
      </c>
      <c r="D538" s="9">
        <v>0</v>
      </c>
      <c r="E538" s="9">
        <v>0</v>
      </c>
      <c r="F538" s="12">
        <f>SUM(B538:E538)</f>
        <v>0</v>
      </c>
    </row>
    <row r="539" spans="1:7">
      <c r="A539" s="17"/>
      <c r="B539" s="26"/>
      <c r="C539" s="26"/>
      <c r="D539" s="26"/>
      <c r="E539" s="26"/>
      <c r="F539" s="27"/>
    </row>
    <row r="540" spans="1:7" ht="39">
      <c r="A540" s="37" t="s">
        <v>15</v>
      </c>
      <c r="B540" s="29"/>
      <c r="C540" s="29"/>
      <c r="D540" s="29"/>
      <c r="E540" s="29"/>
      <c r="F540" s="30"/>
    </row>
    <row r="541" spans="1:7" ht="25.5">
      <c r="A541" s="23" t="s">
        <v>16</v>
      </c>
      <c r="B541" s="29"/>
      <c r="C541" s="29"/>
      <c r="D541" s="29"/>
      <c r="E541" s="29"/>
      <c r="F541" s="30"/>
    </row>
    <row r="542" spans="1:7">
      <c r="A542" s="37"/>
      <c r="B542" s="29"/>
      <c r="C542" s="29"/>
      <c r="D542" s="29"/>
      <c r="E542" s="29"/>
      <c r="F542" s="30"/>
    </row>
    <row r="543" spans="1:7" ht="15.75" thickBot="1">
      <c r="A543" s="8" t="s">
        <v>2</v>
      </c>
      <c r="B543" s="9">
        <v>0</v>
      </c>
      <c r="C543" s="9">
        <v>0</v>
      </c>
      <c r="D543" s="9">
        <v>0</v>
      </c>
      <c r="E543" s="9">
        <v>0</v>
      </c>
      <c r="F543" s="12">
        <f>SUM(B543:E543)</f>
        <v>0</v>
      </c>
      <c r="G543" s="182" t="e">
        <f>F543/F524</f>
        <v>#DIV/0!</v>
      </c>
    </row>
    <row r="544" spans="1:7" ht="15.75" thickBot="1">
      <c r="A544" s="69"/>
      <c r="B544" s="41"/>
      <c r="C544" s="41"/>
      <c r="D544" s="41"/>
      <c r="E544" s="41"/>
      <c r="F544" s="42"/>
    </row>
    <row r="545" spans="1:6" ht="15.75" thickBot="1">
      <c r="A545" s="49" t="s">
        <v>17</v>
      </c>
      <c r="B545" s="50">
        <f>+B543+B538+B535+B529+B524</f>
        <v>0</v>
      </c>
      <c r="C545" s="50">
        <f>+C543+C538+C535+C529+C524</f>
        <v>0</v>
      </c>
      <c r="D545" s="50">
        <f>+D543+D538+D535+D529+D524</f>
        <v>0</v>
      </c>
      <c r="E545" s="50">
        <f>+E543+E538+E535+E529+E524</f>
        <v>0</v>
      </c>
      <c r="F545" s="50">
        <f>+F543+F538+F535+F529+F524</f>
        <v>0</v>
      </c>
    </row>
    <row r="546" spans="1:6" ht="15.75" thickBot="1"/>
    <row r="547" spans="1:6" ht="16.5" thickBot="1">
      <c r="A547" s="203" t="str">
        <f>+GENERALE!A20</f>
        <v>Soggetto 17</v>
      </c>
      <c r="B547" s="204"/>
      <c r="C547" s="204"/>
      <c r="D547" s="204"/>
      <c r="E547" s="204"/>
      <c r="F547" s="205"/>
    </row>
    <row r="548" spans="1:6" ht="30.75" thickBot="1">
      <c r="A548" s="68" t="s">
        <v>24</v>
      </c>
      <c r="B548" s="2"/>
    </row>
    <row r="549" spans="1:6">
      <c r="A549" s="197" t="s">
        <v>1</v>
      </c>
      <c r="B549" s="206">
        <v>2017</v>
      </c>
      <c r="C549" s="206">
        <v>2018</v>
      </c>
      <c r="D549" s="206">
        <v>2019</v>
      </c>
      <c r="E549" s="206">
        <v>2020</v>
      </c>
      <c r="F549" s="209" t="s">
        <v>2</v>
      </c>
    </row>
    <row r="550" spans="1:6">
      <c r="A550" s="198"/>
      <c r="B550" s="207"/>
      <c r="C550" s="207"/>
      <c r="D550" s="207"/>
      <c r="E550" s="207"/>
      <c r="F550" s="210"/>
    </row>
    <row r="551" spans="1:6">
      <c r="A551" s="198"/>
      <c r="B551" s="207"/>
      <c r="C551" s="207"/>
      <c r="D551" s="207"/>
      <c r="E551" s="207"/>
      <c r="F551" s="210"/>
    </row>
    <row r="552" spans="1:6" ht="15.75" thickBot="1">
      <c r="A552" s="199"/>
      <c r="B552" s="208"/>
      <c r="C552" s="208"/>
      <c r="D552" s="208"/>
      <c r="E552" s="208"/>
      <c r="F552" s="211"/>
    </row>
    <row r="553" spans="1:6">
      <c r="A553" s="3" t="s">
        <v>3</v>
      </c>
      <c r="B553" s="4"/>
      <c r="C553" s="4"/>
      <c r="D553" s="4"/>
      <c r="E553" s="4"/>
      <c r="F553" s="5"/>
    </row>
    <row r="554" spans="1:6" ht="38.25">
      <c r="A554" s="6" t="s">
        <v>4</v>
      </c>
      <c r="B554" s="4"/>
      <c r="C554" s="4"/>
      <c r="D554" s="4"/>
      <c r="E554" s="4"/>
      <c r="F554" s="5"/>
    </row>
    <row r="555" spans="1:6">
      <c r="A555" s="7"/>
      <c r="B555" s="4"/>
      <c r="C555" s="4"/>
      <c r="D555" s="4"/>
      <c r="E555" s="4"/>
      <c r="F555" s="5"/>
    </row>
    <row r="556" spans="1:6">
      <c r="A556" s="8" t="s">
        <v>2</v>
      </c>
      <c r="B556" s="9">
        <v>0</v>
      </c>
      <c r="C556" s="9">
        <v>0</v>
      </c>
      <c r="D556" s="9">
        <v>0</v>
      </c>
      <c r="E556" s="9">
        <v>0</v>
      </c>
      <c r="F556" s="12">
        <f>SUM(B556:E556)</f>
        <v>0</v>
      </c>
    </row>
    <row r="557" spans="1:6" ht="15.75" thickBot="1">
      <c r="A557" s="14"/>
      <c r="B557" s="15"/>
      <c r="C557" s="15"/>
      <c r="D557" s="15"/>
      <c r="E557" s="15"/>
      <c r="F557" s="16"/>
    </row>
    <row r="558" spans="1:6" ht="26.25">
      <c r="A558" s="17" t="s">
        <v>8</v>
      </c>
      <c r="B558" s="18"/>
      <c r="C558" s="18"/>
      <c r="D558" s="18"/>
      <c r="E558" s="18"/>
      <c r="F558" s="19"/>
    </row>
    <row r="559" spans="1:6">
      <c r="A559" s="23" t="s">
        <v>25</v>
      </c>
      <c r="B559" s="21"/>
      <c r="C559" s="21"/>
      <c r="D559" s="21"/>
      <c r="E559" s="21"/>
      <c r="F559" s="22"/>
    </row>
    <row r="560" spans="1:6">
      <c r="A560" s="23"/>
      <c r="B560" s="21"/>
      <c r="C560" s="21"/>
      <c r="D560" s="21"/>
      <c r="E560" s="21"/>
      <c r="F560" s="22"/>
    </row>
    <row r="561" spans="1:7">
      <c r="A561" s="8" t="s">
        <v>2</v>
      </c>
      <c r="B561" s="9">
        <v>0</v>
      </c>
      <c r="C561" s="9">
        <v>0</v>
      </c>
      <c r="D561" s="9">
        <v>0</v>
      </c>
      <c r="E561" s="9">
        <v>0</v>
      </c>
      <c r="F561" s="12">
        <f>SUM(B561:E561)</f>
        <v>0</v>
      </c>
    </row>
    <row r="562" spans="1:7" ht="15.75" thickBot="1">
      <c r="A562" s="24"/>
      <c r="B562" s="15"/>
      <c r="C562" s="15"/>
      <c r="D562" s="15"/>
      <c r="E562" s="15"/>
      <c r="F562" s="16"/>
    </row>
    <row r="563" spans="1:7">
      <c r="A563" s="17"/>
      <c r="B563" s="26"/>
      <c r="C563" s="26"/>
      <c r="D563" s="26"/>
      <c r="E563" s="26"/>
      <c r="F563" s="27"/>
    </row>
    <row r="564" spans="1:7" ht="25.5">
      <c r="A564" s="28" t="s">
        <v>11</v>
      </c>
      <c r="B564" s="29"/>
      <c r="C564" s="29"/>
      <c r="D564" s="29"/>
      <c r="E564" s="29"/>
      <c r="F564" s="30"/>
    </row>
    <row r="565" spans="1:7">
      <c r="A565" s="23" t="s">
        <v>12</v>
      </c>
      <c r="B565" s="31"/>
      <c r="C565" s="31"/>
      <c r="D565" s="31"/>
      <c r="E565" s="31"/>
      <c r="F565" s="32"/>
    </row>
    <row r="566" spans="1:7">
      <c r="A566" s="23"/>
      <c r="B566" s="31"/>
      <c r="C566" s="31"/>
      <c r="D566" s="31"/>
      <c r="E566" s="31"/>
      <c r="F566" s="32"/>
    </row>
    <row r="567" spans="1:7">
      <c r="A567" s="8" t="s">
        <v>2</v>
      </c>
      <c r="B567" s="9">
        <v>0</v>
      </c>
      <c r="C567" s="9">
        <v>0</v>
      </c>
      <c r="D567" s="9">
        <v>0</v>
      </c>
      <c r="E567" s="9">
        <v>0</v>
      </c>
      <c r="F567" s="12">
        <f>SUM(B567:E567)</f>
        <v>0</v>
      </c>
    </row>
    <row r="568" spans="1:7" ht="15.75" thickBot="1">
      <c r="A568" s="33"/>
      <c r="B568" s="34"/>
      <c r="C568" s="34"/>
      <c r="D568" s="34"/>
      <c r="E568" s="34"/>
      <c r="F568" s="35"/>
    </row>
    <row r="569" spans="1:7" ht="38.25">
      <c r="A569" s="36" t="s">
        <v>26</v>
      </c>
      <c r="B569" s="61"/>
      <c r="C569" s="61"/>
      <c r="D569" s="61"/>
      <c r="E569" s="61"/>
      <c r="F569" s="62"/>
    </row>
    <row r="570" spans="1:7" ht="15.75" thickBot="1">
      <c r="A570" s="8" t="s">
        <v>2</v>
      </c>
      <c r="B570" s="9">
        <v>0</v>
      </c>
      <c r="C570" s="9">
        <v>0</v>
      </c>
      <c r="D570" s="9">
        <v>0</v>
      </c>
      <c r="E570" s="9">
        <v>0</v>
      </c>
      <c r="F570" s="12">
        <f>SUM(B570:E570)</f>
        <v>0</v>
      </c>
    </row>
    <row r="571" spans="1:7">
      <c r="A571" s="17"/>
      <c r="B571" s="26"/>
      <c r="C571" s="26"/>
      <c r="D571" s="26"/>
      <c r="E571" s="26"/>
      <c r="F571" s="27"/>
    </row>
    <row r="572" spans="1:7" ht="39">
      <c r="A572" s="37" t="s">
        <v>15</v>
      </c>
      <c r="B572" s="29"/>
      <c r="C572" s="29"/>
      <c r="D572" s="29"/>
      <c r="E572" s="29"/>
      <c r="F572" s="30"/>
    </row>
    <row r="573" spans="1:7" ht="25.5">
      <c r="A573" s="23" t="s">
        <v>16</v>
      </c>
      <c r="B573" s="29"/>
      <c r="C573" s="29"/>
      <c r="D573" s="29"/>
      <c r="E573" s="29"/>
      <c r="F573" s="30"/>
    </row>
    <row r="574" spans="1:7">
      <c r="A574" s="37"/>
      <c r="B574" s="29"/>
      <c r="C574" s="29"/>
      <c r="D574" s="29"/>
      <c r="E574" s="29"/>
      <c r="F574" s="30"/>
    </row>
    <row r="575" spans="1:7" ht="15.75" thickBot="1">
      <c r="A575" s="8" t="s">
        <v>2</v>
      </c>
      <c r="B575" s="9">
        <v>0</v>
      </c>
      <c r="C575" s="9">
        <v>0</v>
      </c>
      <c r="D575" s="9">
        <v>0</v>
      </c>
      <c r="E575" s="9">
        <v>0</v>
      </c>
      <c r="F575" s="12">
        <f>SUM(B575:E575)</f>
        <v>0</v>
      </c>
      <c r="G575" s="182" t="e">
        <f>F575/F556</f>
        <v>#DIV/0!</v>
      </c>
    </row>
    <row r="576" spans="1:7" ht="15.75" thickBot="1">
      <c r="A576" s="69"/>
      <c r="B576" s="41"/>
      <c r="C576" s="41"/>
      <c r="D576" s="41"/>
      <c r="E576" s="41"/>
      <c r="F576" s="42"/>
    </row>
    <row r="577" spans="1:6" ht="15.75" thickBot="1">
      <c r="A577" s="49" t="s">
        <v>17</v>
      </c>
      <c r="B577" s="50">
        <f>+B575+B570+B567+B561+B556</f>
        <v>0</v>
      </c>
      <c r="C577" s="50">
        <f>+C575+C570+C567+C561+C556</f>
        <v>0</v>
      </c>
      <c r="D577" s="50">
        <f>+D575+D570+D567+D561+D556</f>
        <v>0</v>
      </c>
      <c r="E577" s="50">
        <f>+E575+E570+E567+E561+E556</f>
        <v>0</v>
      </c>
      <c r="F577" s="50">
        <f>+F575+F570+F567+F561+F556</f>
        <v>0</v>
      </c>
    </row>
    <row r="578" spans="1:6" ht="15.75" thickBot="1"/>
    <row r="579" spans="1:6" ht="16.5" thickBot="1">
      <c r="A579" s="203" t="str">
        <f>+GENERALE!A21</f>
        <v>Soggetto 18</v>
      </c>
      <c r="B579" s="204"/>
      <c r="C579" s="204"/>
      <c r="D579" s="204"/>
      <c r="E579" s="204"/>
      <c r="F579" s="205"/>
    </row>
    <row r="580" spans="1:6" ht="30.75" thickBot="1">
      <c r="A580" s="68" t="s">
        <v>24</v>
      </c>
      <c r="B580" s="2"/>
    </row>
    <row r="581" spans="1:6">
      <c r="A581" s="197" t="s">
        <v>1</v>
      </c>
      <c r="B581" s="206">
        <v>2017</v>
      </c>
      <c r="C581" s="206">
        <v>2018</v>
      </c>
      <c r="D581" s="206">
        <v>2019</v>
      </c>
      <c r="E581" s="206">
        <v>2020</v>
      </c>
      <c r="F581" s="209" t="s">
        <v>2</v>
      </c>
    </row>
    <row r="582" spans="1:6">
      <c r="A582" s="198"/>
      <c r="B582" s="207"/>
      <c r="C582" s="207"/>
      <c r="D582" s="207"/>
      <c r="E582" s="207"/>
      <c r="F582" s="210"/>
    </row>
    <row r="583" spans="1:6">
      <c r="A583" s="198"/>
      <c r="B583" s="207"/>
      <c r="C583" s="207"/>
      <c r="D583" s="207"/>
      <c r="E583" s="207"/>
      <c r="F583" s="210"/>
    </row>
    <row r="584" spans="1:6" ht="15.75" thickBot="1">
      <c r="A584" s="199"/>
      <c r="B584" s="208"/>
      <c r="C584" s="208"/>
      <c r="D584" s="208"/>
      <c r="E584" s="208"/>
      <c r="F584" s="211"/>
    </row>
    <row r="585" spans="1:6">
      <c r="A585" s="3" t="s">
        <v>3</v>
      </c>
      <c r="B585" s="4"/>
      <c r="C585" s="4"/>
      <c r="D585" s="4"/>
      <c r="E585" s="4"/>
      <c r="F585" s="5"/>
    </row>
    <row r="586" spans="1:6" ht="38.25">
      <c r="A586" s="6" t="s">
        <v>4</v>
      </c>
      <c r="B586" s="4"/>
      <c r="C586" s="4"/>
      <c r="D586" s="4"/>
      <c r="E586" s="4"/>
      <c r="F586" s="5"/>
    </row>
    <row r="587" spans="1:6">
      <c r="A587" s="7"/>
      <c r="B587" s="4"/>
      <c r="C587" s="4"/>
      <c r="D587" s="4"/>
      <c r="E587" s="4"/>
      <c r="F587" s="5"/>
    </row>
    <row r="588" spans="1:6">
      <c r="A588" s="8" t="s">
        <v>2</v>
      </c>
      <c r="B588" s="9">
        <v>0</v>
      </c>
      <c r="C588" s="9">
        <v>0</v>
      </c>
      <c r="D588" s="9">
        <v>0</v>
      </c>
      <c r="E588" s="9">
        <v>0</v>
      </c>
      <c r="F588" s="12">
        <f>SUM(B588:E588)</f>
        <v>0</v>
      </c>
    </row>
    <row r="589" spans="1:6" ht="15.75" thickBot="1">
      <c r="A589" s="14"/>
      <c r="B589" s="15"/>
      <c r="C589" s="15"/>
      <c r="D589" s="15"/>
      <c r="E589" s="15"/>
      <c r="F589" s="16"/>
    </row>
    <row r="590" spans="1:6" ht="26.25">
      <c r="A590" s="17" t="s">
        <v>8</v>
      </c>
      <c r="B590" s="18"/>
      <c r="C590" s="18"/>
      <c r="D590" s="18"/>
      <c r="E590" s="18"/>
      <c r="F590" s="19"/>
    </row>
    <row r="591" spans="1:6">
      <c r="A591" s="23" t="s">
        <v>25</v>
      </c>
      <c r="B591" s="21"/>
      <c r="C591" s="21"/>
      <c r="D591" s="21"/>
      <c r="E591" s="21"/>
      <c r="F591" s="22"/>
    </row>
    <row r="592" spans="1:6">
      <c r="A592" s="23"/>
      <c r="B592" s="21"/>
      <c r="C592" s="21"/>
      <c r="D592" s="21"/>
      <c r="E592" s="21"/>
      <c r="F592" s="22"/>
    </row>
    <row r="593" spans="1:7">
      <c r="A593" s="8" t="s">
        <v>2</v>
      </c>
      <c r="B593" s="9">
        <v>0</v>
      </c>
      <c r="C593" s="9">
        <v>0</v>
      </c>
      <c r="D593" s="9">
        <v>0</v>
      </c>
      <c r="E593" s="9">
        <v>0</v>
      </c>
      <c r="F593" s="12">
        <f>SUM(B593:E593)</f>
        <v>0</v>
      </c>
    </row>
    <row r="594" spans="1:7" ht="15.75" thickBot="1">
      <c r="A594" s="24"/>
      <c r="B594" s="15"/>
      <c r="C594" s="15"/>
      <c r="D594" s="15"/>
      <c r="E594" s="15"/>
      <c r="F594" s="16"/>
    </row>
    <row r="595" spans="1:7">
      <c r="A595" s="17"/>
      <c r="B595" s="26"/>
      <c r="C595" s="26"/>
      <c r="D595" s="26"/>
      <c r="E595" s="26"/>
      <c r="F595" s="27"/>
    </row>
    <row r="596" spans="1:7" ht="25.5">
      <c r="A596" s="28" t="s">
        <v>11</v>
      </c>
      <c r="B596" s="29"/>
      <c r="C596" s="29"/>
      <c r="D596" s="29"/>
      <c r="E596" s="29"/>
      <c r="F596" s="30"/>
    </row>
    <row r="597" spans="1:7">
      <c r="A597" s="23" t="s">
        <v>12</v>
      </c>
      <c r="B597" s="31"/>
      <c r="C597" s="31"/>
      <c r="D597" s="31"/>
      <c r="E597" s="31"/>
      <c r="F597" s="32"/>
    </row>
    <row r="598" spans="1:7">
      <c r="A598" s="23"/>
      <c r="B598" s="31"/>
      <c r="C598" s="31"/>
      <c r="D598" s="31"/>
      <c r="E598" s="31"/>
      <c r="F598" s="32"/>
    </row>
    <row r="599" spans="1:7">
      <c r="A599" s="8" t="s">
        <v>2</v>
      </c>
      <c r="B599" s="9">
        <v>0</v>
      </c>
      <c r="C599" s="9">
        <v>0</v>
      </c>
      <c r="D599" s="9">
        <v>0</v>
      </c>
      <c r="E599" s="9">
        <v>0</v>
      </c>
      <c r="F599" s="12">
        <f>SUM(B599:E599)</f>
        <v>0</v>
      </c>
    </row>
    <row r="600" spans="1:7" ht="15.75" thickBot="1">
      <c r="A600" s="33"/>
      <c r="B600" s="34"/>
      <c r="C600" s="34"/>
      <c r="D600" s="34"/>
      <c r="E600" s="34"/>
      <c r="F600" s="35"/>
    </row>
    <row r="601" spans="1:7" ht="38.25">
      <c r="A601" s="36" t="s">
        <v>26</v>
      </c>
      <c r="B601" s="61"/>
      <c r="C601" s="61"/>
      <c r="D601" s="61"/>
      <c r="E601" s="61"/>
      <c r="F601" s="62"/>
    </row>
    <row r="602" spans="1:7" ht="15.75" thickBot="1">
      <c r="A602" s="8" t="s">
        <v>2</v>
      </c>
      <c r="B602" s="9">
        <v>0</v>
      </c>
      <c r="C602" s="9">
        <v>0</v>
      </c>
      <c r="D602" s="9">
        <v>0</v>
      </c>
      <c r="E602" s="9">
        <v>0</v>
      </c>
      <c r="F602" s="12">
        <f>SUM(B602:E602)</f>
        <v>0</v>
      </c>
    </row>
    <row r="603" spans="1:7">
      <c r="A603" s="17"/>
      <c r="B603" s="26"/>
      <c r="C603" s="26"/>
      <c r="D603" s="26"/>
      <c r="E603" s="26"/>
      <c r="F603" s="27"/>
    </row>
    <row r="604" spans="1:7" ht="39">
      <c r="A604" s="37" t="s">
        <v>15</v>
      </c>
      <c r="B604" s="29"/>
      <c r="C604" s="29"/>
      <c r="D604" s="29"/>
      <c r="E604" s="29"/>
      <c r="F604" s="30"/>
    </row>
    <row r="605" spans="1:7" ht="25.5">
      <c r="A605" s="23" t="s">
        <v>16</v>
      </c>
      <c r="B605" s="29"/>
      <c r="C605" s="29"/>
      <c r="D605" s="29"/>
      <c r="E605" s="29"/>
      <c r="F605" s="30"/>
    </row>
    <row r="606" spans="1:7">
      <c r="A606" s="37"/>
      <c r="B606" s="29"/>
      <c r="C606" s="29"/>
      <c r="D606" s="29"/>
      <c r="E606" s="29"/>
      <c r="F606" s="30"/>
    </row>
    <row r="607" spans="1:7" ht="15.75" thickBot="1">
      <c r="A607" s="8" t="s">
        <v>2</v>
      </c>
      <c r="B607" s="9">
        <v>0</v>
      </c>
      <c r="C607" s="9">
        <v>0</v>
      </c>
      <c r="D607" s="9">
        <v>0</v>
      </c>
      <c r="E607" s="9">
        <v>0</v>
      </c>
      <c r="F607" s="12">
        <f>SUM(B607:E607)</f>
        <v>0</v>
      </c>
      <c r="G607" s="182" t="e">
        <f>F607/F588</f>
        <v>#DIV/0!</v>
      </c>
    </row>
    <row r="608" spans="1:7" ht="15.75" thickBot="1">
      <c r="A608" s="69"/>
      <c r="B608" s="41"/>
      <c r="C608" s="41"/>
      <c r="D608" s="41"/>
      <c r="E608" s="41"/>
      <c r="F608" s="42"/>
    </row>
    <row r="609" spans="1:6" ht="15.75" thickBot="1">
      <c r="A609" s="49" t="s">
        <v>17</v>
      </c>
      <c r="B609" s="50">
        <f>+B607+B602+B599+B593+B588</f>
        <v>0</v>
      </c>
      <c r="C609" s="50">
        <f>+C607+C602+C599+C593+C588</f>
        <v>0</v>
      </c>
      <c r="D609" s="50">
        <f>+D607+D602+D599+D593+D588</f>
        <v>0</v>
      </c>
      <c r="E609" s="50">
        <f>+E607+E602+E599+E593+E588</f>
        <v>0</v>
      </c>
      <c r="F609" s="50">
        <f>+F607+F602+F599+F593+F588</f>
        <v>0</v>
      </c>
    </row>
  </sheetData>
  <mergeCells count="134">
    <mergeCell ref="B1:F1"/>
    <mergeCell ref="A67:F67"/>
    <mergeCell ref="A69:A72"/>
    <mergeCell ref="B69:B72"/>
    <mergeCell ref="C69:C72"/>
    <mergeCell ref="D69:D72"/>
    <mergeCell ref="E69:E72"/>
    <mergeCell ref="F69:F72"/>
    <mergeCell ref="A3:F3"/>
    <mergeCell ref="A35:F35"/>
    <mergeCell ref="A37:A40"/>
    <mergeCell ref="B37:B40"/>
    <mergeCell ref="C37:C40"/>
    <mergeCell ref="D37:D40"/>
    <mergeCell ref="E37:E40"/>
    <mergeCell ref="F37:F40"/>
    <mergeCell ref="A5:A8"/>
    <mergeCell ref="B5:B8"/>
    <mergeCell ref="C5:C8"/>
    <mergeCell ref="D5:D8"/>
    <mergeCell ref="E5:E8"/>
    <mergeCell ref="F5:F8"/>
    <mergeCell ref="A131:F131"/>
    <mergeCell ref="A133:A136"/>
    <mergeCell ref="B133:B136"/>
    <mergeCell ref="C133:C136"/>
    <mergeCell ref="D133:D136"/>
    <mergeCell ref="E133:E136"/>
    <mergeCell ref="F133:F136"/>
    <mergeCell ref="A99:F99"/>
    <mergeCell ref="A101:A104"/>
    <mergeCell ref="B101:B104"/>
    <mergeCell ref="C101:C104"/>
    <mergeCell ref="D101:D104"/>
    <mergeCell ref="E101:E104"/>
    <mergeCell ref="F101:F104"/>
    <mergeCell ref="A195:F195"/>
    <mergeCell ref="A197:A200"/>
    <mergeCell ref="B197:B200"/>
    <mergeCell ref="C197:C200"/>
    <mergeCell ref="D197:D200"/>
    <mergeCell ref="E197:E200"/>
    <mergeCell ref="F197:F200"/>
    <mergeCell ref="A163:F163"/>
    <mergeCell ref="A165:A168"/>
    <mergeCell ref="B165:B168"/>
    <mergeCell ref="C165:C168"/>
    <mergeCell ref="D165:D168"/>
    <mergeCell ref="E165:E168"/>
    <mergeCell ref="F165:F168"/>
    <mergeCell ref="A259:F259"/>
    <mergeCell ref="A261:A264"/>
    <mergeCell ref="B261:B264"/>
    <mergeCell ref="C261:C264"/>
    <mergeCell ref="D261:D264"/>
    <mergeCell ref="E261:E264"/>
    <mergeCell ref="F261:F264"/>
    <mergeCell ref="A227:F227"/>
    <mergeCell ref="A229:A232"/>
    <mergeCell ref="B229:B232"/>
    <mergeCell ref="C229:C232"/>
    <mergeCell ref="D229:D232"/>
    <mergeCell ref="E229:E232"/>
    <mergeCell ref="F229:F232"/>
    <mergeCell ref="A323:F323"/>
    <mergeCell ref="A325:A328"/>
    <mergeCell ref="B325:B328"/>
    <mergeCell ref="C325:C328"/>
    <mergeCell ref="D325:D328"/>
    <mergeCell ref="E325:E328"/>
    <mergeCell ref="F325:F328"/>
    <mergeCell ref="A291:F291"/>
    <mergeCell ref="A293:A296"/>
    <mergeCell ref="B293:B296"/>
    <mergeCell ref="C293:C296"/>
    <mergeCell ref="D293:D296"/>
    <mergeCell ref="E293:E296"/>
    <mergeCell ref="F293:F296"/>
    <mergeCell ref="A387:F387"/>
    <mergeCell ref="A389:A392"/>
    <mergeCell ref="B389:B392"/>
    <mergeCell ref="C389:C392"/>
    <mergeCell ref="D389:D392"/>
    <mergeCell ref="E389:E392"/>
    <mergeCell ref="F389:F392"/>
    <mergeCell ref="A355:F355"/>
    <mergeCell ref="A357:A360"/>
    <mergeCell ref="B357:B360"/>
    <mergeCell ref="C357:C360"/>
    <mergeCell ref="D357:D360"/>
    <mergeCell ref="E357:E360"/>
    <mergeCell ref="F357:F360"/>
    <mergeCell ref="A451:F451"/>
    <mergeCell ref="A453:A456"/>
    <mergeCell ref="B453:B456"/>
    <mergeCell ref="C453:C456"/>
    <mergeCell ref="D453:D456"/>
    <mergeCell ref="E453:E456"/>
    <mergeCell ref="F453:F456"/>
    <mergeCell ref="A419:F419"/>
    <mergeCell ref="A421:A424"/>
    <mergeCell ref="B421:B424"/>
    <mergeCell ref="C421:C424"/>
    <mergeCell ref="D421:D424"/>
    <mergeCell ref="E421:E424"/>
    <mergeCell ref="F421:F424"/>
    <mergeCell ref="A515:F515"/>
    <mergeCell ref="A517:A520"/>
    <mergeCell ref="B517:B520"/>
    <mergeCell ref="C517:C520"/>
    <mergeCell ref="D517:D520"/>
    <mergeCell ref="E517:E520"/>
    <mergeCell ref="F517:F520"/>
    <mergeCell ref="A483:F483"/>
    <mergeCell ref="A485:A488"/>
    <mergeCell ref="B485:B488"/>
    <mergeCell ref="C485:C488"/>
    <mergeCell ref="D485:D488"/>
    <mergeCell ref="E485:E488"/>
    <mergeCell ref="F485:F488"/>
    <mergeCell ref="A579:F579"/>
    <mergeCell ref="A581:A584"/>
    <mergeCell ref="B581:B584"/>
    <mergeCell ref="C581:C584"/>
    <mergeCell ref="D581:D584"/>
    <mergeCell ref="E581:E584"/>
    <mergeCell ref="F581:F584"/>
    <mergeCell ref="A547:F547"/>
    <mergeCell ref="A549:A552"/>
    <mergeCell ref="B549:B552"/>
    <mergeCell ref="C549:C552"/>
    <mergeCell ref="D549:D552"/>
    <mergeCell ref="E549:E552"/>
    <mergeCell ref="F549:F552"/>
  </mergeCells>
  <printOptions horizontalCentered="1"/>
  <pageMargins left="0.11811023622047245" right="0.11811023622047245" top="0.74803149606299213" bottom="0" header="0" footer="0"/>
  <pageSetup paperSize="9" scale="2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6</vt:i4>
      </vt:variant>
    </vt:vector>
  </HeadingPairs>
  <TitlesOfParts>
    <vt:vector size="11" baseType="lpstr">
      <vt:lpstr>GENERALE</vt:lpstr>
      <vt:lpstr>TOTALE</vt:lpstr>
      <vt:lpstr>Art. 25</vt:lpstr>
      <vt:lpstr>Art. 28</vt:lpstr>
      <vt:lpstr>Art. 29</vt:lpstr>
      <vt:lpstr>'Art. 25'!Area_stampa</vt:lpstr>
      <vt:lpstr>'Art. 28'!Area_stampa</vt:lpstr>
      <vt:lpstr>'Art. 29'!Area_stampa</vt:lpstr>
      <vt:lpstr>GENERALE!Area_stampa</vt:lpstr>
      <vt:lpstr>TOTALE!Area_stampa</vt:lpstr>
      <vt:lpstr>Tipologia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2019-02-13T10:10:01Z</dcterms:modified>
</cp:coreProperties>
</file>